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T40" i="2"/>
  <c r="AA39" i="2"/>
  <c r="Y39" i="2"/>
  <c r="X39" i="2"/>
  <c r="Z39" i="2" s="1"/>
  <c r="W39" i="2"/>
  <c r="V39" i="2"/>
  <c r="U39" i="2"/>
  <c r="T39" i="2"/>
  <c r="S39" i="2"/>
  <c r="R39" i="2"/>
  <c r="R40" i="2" s="1"/>
  <c r="Q39" i="2"/>
  <c r="P39" i="2"/>
  <c r="O39" i="2"/>
  <c r="N39" i="2"/>
  <c r="M39" i="2"/>
  <c r="L39" i="2"/>
  <c r="K39" i="2"/>
  <c r="J39" i="2"/>
  <c r="J40" i="2" s="1"/>
  <c r="I39" i="2"/>
  <c r="H39" i="2"/>
  <c r="G39" i="2"/>
  <c r="F39" i="2"/>
  <c r="E39" i="2"/>
  <c r="D39" i="2"/>
  <c r="C39" i="2"/>
  <c r="W40" i="3"/>
  <c r="O40" i="3"/>
  <c r="D40" i="3"/>
  <c r="AA39" i="3"/>
  <c r="AA40" i="3" s="1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R40" i="4"/>
  <c r="P40" i="4"/>
  <c r="H40" i="4"/>
  <c r="E40" i="4"/>
  <c r="AA39" i="4"/>
  <c r="Y39" i="4"/>
  <c r="X39" i="4"/>
  <c r="Z39" i="4" s="1"/>
  <c r="W39" i="4"/>
  <c r="W40" i="4" s="1"/>
  <c r="V39" i="4"/>
  <c r="U39" i="4"/>
  <c r="T39" i="4"/>
  <c r="S39" i="4"/>
  <c r="R39" i="4"/>
  <c r="Q39" i="4"/>
  <c r="P39" i="4"/>
  <c r="O39" i="4"/>
  <c r="O40" i="4" s="1"/>
  <c r="N39" i="4"/>
  <c r="M39" i="4"/>
  <c r="L39" i="4"/>
  <c r="K39" i="4"/>
  <c r="J39" i="4"/>
  <c r="I39" i="4"/>
  <c r="H39" i="4"/>
  <c r="G39" i="4"/>
  <c r="G40" i="4" s="1"/>
  <c r="F39" i="4"/>
  <c r="E39" i="4"/>
  <c r="D39" i="4"/>
  <c r="C39" i="4"/>
  <c r="S40" i="5"/>
  <c r="K40" i="5"/>
  <c r="H40" i="5"/>
  <c r="AA39" i="5"/>
  <c r="Y39" i="5"/>
  <c r="Y40" i="5" s="1"/>
  <c r="X39" i="5"/>
  <c r="Z39" i="5" s="1"/>
  <c r="W39" i="5"/>
  <c r="V39" i="5"/>
  <c r="U39" i="5"/>
  <c r="T39" i="5"/>
  <c r="S39" i="5"/>
  <c r="R39" i="5"/>
  <c r="Q39" i="5"/>
  <c r="Q40" i="5" s="1"/>
  <c r="P39" i="5"/>
  <c r="O39" i="5"/>
  <c r="N39" i="5"/>
  <c r="M39" i="5"/>
  <c r="L39" i="5"/>
  <c r="K39" i="5"/>
  <c r="J39" i="5"/>
  <c r="I39" i="5"/>
  <c r="I40" i="5" s="1"/>
  <c r="H39" i="5"/>
  <c r="G39" i="5"/>
  <c r="F39" i="5"/>
  <c r="E39" i="5"/>
  <c r="D39" i="5"/>
  <c r="C39" i="5"/>
  <c r="V40" i="6"/>
  <c r="R40" i="6"/>
  <c r="F40" i="6"/>
  <c r="AA39" i="6"/>
  <c r="AA40" i="6" s="1"/>
  <c r="Y39" i="6"/>
  <c r="X39" i="6"/>
  <c r="W39" i="6"/>
  <c r="V39" i="6"/>
  <c r="U39" i="6"/>
  <c r="T39" i="6"/>
  <c r="S39" i="6"/>
  <c r="S40" i="6" s="1"/>
  <c r="R39" i="6"/>
  <c r="Q39" i="6"/>
  <c r="P39" i="6"/>
  <c r="O39" i="6"/>
  <c r="N39" i="6"/>
  <c r="M39" i="6"/>
  <c r="L39" i="6"/>
  <c r="K39" i="6"/>
  <c r="K40" i="6" s="1"/>
  <c r="J39" i="6"/>
  <c r="I39" i="6"/>
  <c r="H39" i="6"/>
  <c r="G39" i="6"/>
  <c r="F39" i="6"/>
  <c r="E39" i="6"/>
  <c r="D39" i="6"/>
  <c r="C39" i="6"/>
  <c r="C40" i="6" s="1"/>
  <c r="L40" i="7"/>
  <c r="AA39" i="7"/>
  <c r="Y39" i="7"/>
  <c r="X39" i="7"/>
  <c r="Z39" i="7" s="1"/>
  <c r="W39" i="7"/>
  <c r="V39" i="7"/>
  <c r="U39" i="7"/>
  <c r="T39" i="7"/>
  <c r="S39" i="7"/>
  <c r="R39" i="7"/>
  <c r="R40" i="7" s="1"/>
  <c r="Q39" i="7"/>
  <c r="P39" i="7"/>
  <c r="O39" i="7"/>
  <c r="N39" i="7"/>
  <c r="M39" i="7"/>
  <c r="L39" i="7"/>
  <c r="K39" i="7"/>
  <c r="J39" i="7"/>
  <c r="J40" i="7" s="1"/>
  <c r="I39" i="7"/>
  <c r="H39" i="7"/>
  <c r="G39" i="7"/>
  <c r="F39" i="7"/>
  <c r="E39" i="7"/>
  <c r="D39" i="7"/>
  <c r="C39" i="7"/>
  <c r="Y40" i="8"/>
  <c r="U40" i="8"/>
  <c r="I40" i="8"/>
  <c r="E40" i="8"/>
  <c r="AA39" i="8"/>
  <c r="Y39" i="8"/>
  <c r="X39" i="8"/>
  <c r="W39" i="8"/>
  <c r="V39" i="8"/>
  <c r="U39" i="8"/>
  <c r="T39" i="8"/>
  <c r="T40" i="8" s="1"/>
  <c r="S39" i="8"/>
  <c r="R39" i="8"/>
  <c r="Q39" i="8"/>
  <c r="P39" i="8"/>
  <c r="O39" i="8"/>
  <c r="N39" i="8"/>
  <c r="M39" i="8"/>
  <c r="L39" i="8"/>
  <c r="L40" i="8" s="1"/>
  <c r="K39" i="8"/>
  <c r="J39" i="8"/>
  <c r="I39" i="8"/>
  <c r="H39" i="8"/>
  <c r="G39" i="8"/>
  <c r="F39" i="8"/>
  <c r="E39" i="8"/>
  <c r="D39" i="8"/>
  <c r="D40" i="8" s="1"/>
  <c r="C39" i="8"/>
  <c r="O40" i="9"/>
  <c r="AA39" i="9"/>
  <c r="Y39" i="9"/>
  <c r="Y40" i="9" s="1"/>
  <c r="X39" i="9"/>
  <c r="W39" i="9"/>
  <c r="V39" i="9"/>
  <c r="U39" i="9"/>
  <c r="T39" i="9"/>
  <c r="S39" i="9"/>
  <c r="S40" i="9" s="1"/>
  <c r="R39" i="9"/>
  <c r="Q39" i="9"/>
  <c r="Q40" i="9" s="1"/>
  <c r="P39" i="9"/>
  <c r="O39" i="9"/>
  <c r="N39" i="9"/>
  <c r="M39" i="9"/>
  <c r="L39" i="9"/>
  <c r="K39" i="9"/>
  <c r="J39" i="9"/>
  <c r="I39" i="9"/>
  <c r="I40" i="9" s="1"/>
  <c r="H39" i="9"/>
  <c r="G39" i="9"/>
  <c r="F39" i="9"/>
  <c r="E39" i="9"/>
  <c r="D39" i="9"/>
  <c r="C39" i="9"/>
  <c r="C40" i="9" s="1"/>
  <c r="E40" i="1"/>
  <c r="AA39" i="1"/>
  <c r="Z39" i="1"/>
  <c r="Y39" i="1"/>
  <c r="X39" i="1"/>
  <c r="W39" i="1"/>
  <c r="V39" i="1"/>
  <c r="U39" i="1"/>
  <c r="T39" i="1"/>
  <c r="T40" i="1" s="1"/>
  <c r="S39" i="1"/>
  <c r="R39" i="1"/>
  <c r="R40" i="1" s="1"/>
  <c r="Q39" i="1"/>
  <c r="P39" i="1"/>
  <c r="O39" i="1"/>
  <c r="N39" i="1"/>
  <c r="M39" i="1"/>
  <c r="L39" i="1"/>
  <c r="L40" i="1" s="1"/>
  <c r="K39" i="1"/>
  <c r="J39" i="1"/>
  <c r="I39" i="1"/>
  <c r="H39" i="1"/>
  <c r="G39" i="1"/>
  <c r="F39" i="1"/>
  <c r="E39" i="1"/>
  <c r="D39" i="1"/>
  <c r="D40" i="1" s="1"/>
  <c r="C39" i="1"/>
  <c r="AA34" i="2"/>
  <c r="Y34" i="2"/>
  <c r="X34" i="2"/>
  <c r="Z34" i="2" s="1"/>
  <c r="W34" i="2"/>
  <c r="V34" i="2"/>
  <c r="U34" i="2"/>
  <c r="T34" i="2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T40" i="3" s="1"/>
  <c r="S34" i="3"/>
  <c r="S40" i="3" s="1"/>
  <c r="R34" i="3"/>
  <c r="R40" i="3" s="1"/>
  <c r="Q34" i="3"/>
  <c r="P34" i="3"/>
  <c r="P40" i="3" s="1"/>
  <c r="O34" i="3"/>
  <c r="N34" i="3"/>
  <c r="N40" i="3" s="1"/>
  <c r="M34" i="3"/>
  <c r="L34" i="3"/>
  <c r="L40" i="3" s="1"/>
  <c r="K34" i="3"/>
  <c r="K40" i="3" s="1"/>
  <c r="J34" i="3"/>
  <c r="J40" i="3" s="1"/>
  <c r="I34" i="3"/>
  <c r="H34" i="3"/>
  <c r="H40" i="3" s="1"/>
  <c r="G34" i="3"/>
  <c r="G40" i="3" s="1"/>
  <c r="F34" i="3"/>
  <c r="F40" i="3" s="1"/>
  <c r="E34" i="3"/>
  <c r="D34" i="3"/>
  <c r="C34" i="3"/>
  <c r="C40" i="3" s="1"/>
  <c r="AA34" i="4"/>
  <c r="Y34" i="4"/>
  <c r="Y40" i="4" s="1"/>
  <c r="X34" i="4"/>
  <c r="Z34" i="4" s="1"/>
  <c r="W34" i="4"/>
  <c r="V34" i="4"/>
  <c r="V40" i="4" s="1"/>
  <c r="U34" i="4"/>
  <c r="U40" i="4" s="1"/>
  <c r="T34" i="4"/>
  <c r="T40" i="4" s="1"/>
  <c r="S34" i="4"/>
  <c r="R34" i="4"/>
  <c r="Q34" i="4"/>
  <c r="Q40" i="4" s="1"/>
  <c r="P34" i="4"/>
  <c r="O34" i="4"/>
  <c r="N34" i="4"/>
  <c r="N40" i="4" s="1"/>
  <c r="M34" i="4"/>
  <c r="M40" i="4" s="1"/>
  <c r="L34" i="4"/>
  <c r="L40" i="4" s="1"/>
  <c r="K34" i="4"/>
  <c r="J34" i="4"/>
  <c r="J40" i="4" s="1"/>
  <c r="I34" i="4"/>
  <c r="I40" i="4" s="1"/>
  <c r="H34" i="4"/>
  <c r="G34" i="4"/>
  <c r="F34" i="4"/>
  <c r="F40" i="4" s="1"/>
  <c r="E34" i="4"/>
  <c r="D34" i="4"/>
  <c r="D40" i="4" s="1"/>
  <c r="C34" i="4"/>
  <c r="AA34" i="5"/>
  <c r="AA40" i="5" s="1"/>
  <c r="Y34" i="5"/>
  <c r="X34" i="5"/>
  <c r="Z34" i="5" s="1"/>
  <c r="W34" i="5"/>
  <c r="W40" i="5" s="1"/>
  <c r="V34" i="5"/>
  <c r="V40" i="5" s="1"/>
  <c r="U34" i="5"/>
  <c r="T34" i="5"/>
  <c r="T40" i="5" s="1"/>
  <c r="S34" i="5"/>
  <c r="R34" i="5"/>
  <c r="R40" i="5" s="1"/>
  <c r="Q34" i="5"/>
  <c r="P34" i="5"/>
  <c r="P40" i="5" s="1"/>
  <c r="O34" i="5"/>
  <c r="O40" i="5" s="1"/>
  <c r="N34" i="5"/>
  <c r="N40" i="5" s="1"/>
  <c r="M34" i="5"/>
  <c r="L34" i="5"/>
  <c r="L40" i="5" s="1"/>
  <c r="K34" i="5"/>
  <c r="J34" i="5"/>
  <c r="J40" i="5" s="1"/>
  <c r="I34" i="5"/>
  <c r="H34" i="5"/>
  <c r="G34" i="5"/>
  <c r="G40" i="5" s="1"/>
  <c r="F34" i="5"/>
  <c r="F40" i="5" s="1"/>
  <c r="E34" i="5"/>
  <c r="D34" i="5"/>
  <c r="D40" i="5" s="1"/>
  <c r="C34" i="5"/>
  <c r="C40" i="5" s="1"/>
  <c r="AA34" i="6"/>
  <c r="Y34" i="6"/>
  <c r="Y40" i="6" s="1"/>
  <c r="X34" i="6"/>
  <c r="Z34" i="6" s="1"/>
  <c r="W34" i="6"/>
  <c r="V34" i="6"/>
  <c r="U34" i="6"/>
  <c r="T34" i="6"/>
  <c r="S34" i="6"/>
  <c r="R34" i="6"/>
  <c r="Q34" i="6"/>
  <c r="Q40" i="6" s="1"/>
  <c r="P34" i="6"/>
  <c r="O34" i="6"/>
  <c r="N34" i="6"/>
  <c r="N40" i="6" s="1"/>
  <c r="M34" i="6"/>
  <c r="L34" i="6"/>
  <c r="K34" i="6"/>
  <c r="J34" i="6"/>
  <c r="J40" i="6" s="1"/>
  <c r="I34" i="6"/>
  <c r="I40" i="6" s="1"/>
  <c r="H34" i="6"/>
  <c r="G34" i="6"/>
  <c r="F34" i="6"/>
  <c r="E34" i="6"/>
  <c r="D34" i="6"/>
  <c r="C34" i="6"/>
  <c r="AA34" i="7"/>
  <c r="Y34" i="7"/>
  <c r="X34" i="7"/>
  <c r="W34" i="7"/>
  <c r="W40" i="7" s="1"/>
  <c r="V34" i="7"/>
  <c r="U34" i="7"/>
  <c r="T34" i="7"/>
  <c r="T40" i="7" s="1"/>
  <c r="S34" i="7"/>
  <c r="S40" i="7" s="1"/>
  <c r="R34" i="7"/>
  <c r="Q34" i="7"/>
  <c r="P34" i="7"/>
  <c r="P40" i="7" s="1"/>
  <c r="O34" i="7"/>
  <c r="O40" i="7" s="1"/>
  <c r="N34" i="7"/>
  <c r="M34" i="7"/>
  <c r="L34" i="7"/>
  <c r="K34" i="7"/>
  <c r="K40" i="7" s="1"/>
  <c r="J34" i="7"/>
  <c r="I34" i="7"/>
  <c r="H34" i="7"/>
  <c r="H40" i="7" s="1"/>
  <c r="G34" i="7"/>
  <c r="G40" i="7" s="1"/>
  <c r="F34" i="7"/>
  <c r="E34" i="7"/>
  <c r="D34" i="7"/>
  <c r="D40" i="7" s="1"/>
  <c r="C34" i="7"/>
  <c r="C40" i="7" s="1"/>
  <c r="AA34" i="8"/>
  <c r="Y34" i="8"/>
  <c r="X34" i="8"/>
  <c r="Z34" i="8" s="1"/>
  <c r="W34" i="8"/>
  <c r="V34" i="8"/>
  <c r="U34" i="8"/>
  <c r="T34" i="8"/>
  <c r="S34" i="8"/>
  <c r="R34" i="8"/>
  <c r="R40" i="8" s="1"/>
  <c r="Q34" i="8"/>
  <c r="Q40" i="8" s="1"/>
  <c r="P34" i="8"/>
  <c r="O34" i="8"/>
  <c r="N34" i="8"/>
  <c r="M34" i="8"/>
  <c r="M40" i="8" s="1"/>
  <c r="L34" i="8"/>
  <c r="K34" i="8"/>
  <c r="J34" i="8"/>
  <c r="J40" i="8" s="1"/>
  <c r="I34" i="8"/>
  <c r="H34" i="8"/>
  <c r="G34" i="8"/>
  <c r="F34" i="8"/>
  <c r="E34" i="8"/>
  <c r="D34" i="8"/>
  <c r="C34" i="8"/>
  <c r="AA34" i="9"/>
  <c r="AA40" i="9" s="1"/>
  <c r="Y34" i="9"/>
  <c r="X34" i="9"/>
  <c r="W34" i="9"/>
  <c r="W40" i="9" s="1"/>
  <c r="V34" i="9"/>
  <c r="U34" i="9"/>
  <c r="T34" i="9"/>
  <c r="T40" i="9" s="1"/>
  <c r="S34" i="9"/>
  <c r="R34" i="9"/>
  <c r="Q34" i="9"/>
  <c r="P34" i="9"/>
  <c r="P40" i="9" s="1"/>
  <c r="O34" i="9"/>
  <c r="N34" i="9"/>
  <c r="M34" i="9"/>
  <c r="L34" i="9"/>
  <c r="L40" i="9" s="1"/>
  <c r="K34" i="9"/>
  <c r="K40" i="9" s="1"/>
  <c r="J34" i="9"/>
  <c r="I34" i="9"/>
  <c r="H34" i="9"/>
  <c r="H40" i="9" s="1"/>
  <c r="G34" i="9"/>
  <c r="G40" i="9" s="1"/>
  <c r="F34" i="9"/>
  <c r="E34" i="9"/>
  <c r="D34" i="9"/>
  <c r="D40" i="9" s="1"/>
  <c r="C34" i="9"/>
  <c r="AA34" i="1"/>
  <c r="Z34" i="1"/>
  <c r="Y34" i="1"/>
  <c r="X34" i="1"/>
  <c r="W34" i="1"/>
  <c r="V34" i="1"/>
  <c r="V40" i="1" s="1"/>
  <c r="U34" i="1"/>
  <c r="T34" i="1"/>
  <c r="S34" i="1"/>
  <c r="R34" i="1"/>
  <c r="Q34" i="1"/>
  <c r="P34" i="1"/>
  <c r="O34" i="1"/>
  <c r="N34" i="1"/>
  <c r="N40" i="1" s="1"/>
  <c r="M34" i="1"/>
  <c r="M40" i="1" s="1"/>
  <c r="L34" i="1"/>
  <c r="K34" i="1"/>
  <c r="J34" i="1"/>
  <c r="J40" i="1" s="1"/>
  <c r="I34" i="1"/>
  <c r="I40" i="1" s="1"/>
  <c r="H34" i="1"/>
  <c r="G34" i="1"/>
  <c r="F34" i="1"/>
  <c r="F40" i="1" s="1"/>
  <c r="E34" i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Y25" i="3" s="1"/>
  <c r="X24" i="3"/>
  <c r="W24" i="3"/>
  <c r="V24" i="3"/>
  <c r="U24" i="3"/>
  <c r="T24" i="3"/>
  <c r="S24" i="3"/>
  <c r="R24" i="3"/>
  <c r="Q24" i="3"/>
  <c r="Q25" i="3" s="1"/>
  <c r="P24" i="3"/>
  <c r="O24" i="3"/>
  <c r="O25" i="3" s="1"/>
  <c r="O42" i="3" s="1"/>
  <c r="N24" i="3"/>
  <c r="M24" i="3"/>
  <c r="L24" i="3"/>
  <c r="K24" i="3"/>
  <c r="J24" i="3"/>
  <c r="I24" i="3"/>
  <c r="I25" i="3" s="1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W24" i="7"/>
  <c r="V24" i="7"/>
  <c r="U24" i="7"/>
  <c r="T24" i="7"/>
  <c r="S24" i="7"/>
  <c r="S25" i="7" s="1"/>
  <c r="R24" i="7"/>
  <c r="Q24" i="7"/>
  <c r="P24" i="7"/>
  <c r="O24" i="7"/>
  <c r="N24" i="7"/>
  <c r="M24" i="7"/>
  <c r="L24" i="7"/>
  <c r="K24" i="7"/>
  <c r="K25" i="7" s="1"/>
  <c r="J24" i="7"/>
  <c r="I24" i="7"/>
  <c r="H24" i="7"/>
  <c r="G24" i="7"/>
  <c r="F24" i="7"/>
  <c r="E24" i="7"/>
  <c r="D24" i="7"/>
  <c r="C24" i="7"/>
  <c r="C25" i="7" s="1"/>
  <c r="AA24" i="8"/>
  <c r="Y24" i="8"/>
  <c r="X24" i="8"/>
  <c r="W24" i="8"/>
  <c r="V24" i="8"/>
  <c r="U24" i="8"/>
  <c r="T24" i="8"/>
  <c r="S24" i="8"/>
  <c r="S25" i="8" s="1"/>
  <c r="R24" i="8"/>
  <c r="Q24" i="8"/>
  <c r="P24" i="8"/>
  <c r="O24" i="8"/>
  <c r="N24" i="8"/>
  <c r="M24" i="8"/>
  <c r="L24" i="8"/>
  <c r="K24" i="8"/>
  <c r="K25" i="8" s="1"/>
  <c r="J24" i="8"/>
  <c r="I24" i="8"/>
  <c r="H24" i="8"/>
  <c r="G24" i="8"/>
  <c r="F24" i="8"/>
  <c r="E24" i="8"/>
  <c r="D24" i="8"/>
  <c r="C24" i="8"/>
  <c r="C25" i="8" s="1"/>
  <c r="AA24" i="9"/>
  <c r="Y24" i="9"/>
  <c r="X24" i="9"/>
  <c r="W24" i="9"/>
  <c r="V24" i="9"/>
  <c r="U24" i="9"/>
  <c r="T24" i="9"/>
  <c r="S24" i="9"/>
  <c r="S25" i="9" s="1"/>
  <c r="R24" i="9"/>
  <c r="Q24" i="9"/>
  <c r="P24" i="9"/>
  <c r="O24" i="9"/>
  <c r="N24" i="9"/>
  <c r="M24" i="9"/>
  <c r="L24" i="9"/>
  <c r="K24" i="9"/>
  <c r="K25" i="9" s="1"/>
  <c r="J24" i="9"/>
  <c r="I24" i="9"/>
  <c r="H24" i="9"/>
  <c r="G24" i="9"/>
  <c r="F24" i="9"/>
  <c r="E24" i="9"/>
  <c r="D24" i="9"/>
  <c r="C24" i="9"/>
  <c r="C25" i="9" s="1"/>
  <c r="AA24" i="1"/>
  <c r="Y24" i="1"/>
  <c r="X24" i="1"/>
  <c r="Z24" i="1" s="1"/>
  <c r="W24" i="1"/>
  <c r="V24" i="1"/>
  <c r="U24" i="1"/>
  <c r="U25" i="1" s="1"/>
  <c r="T24" i="1"/>
  <c r="S24" i="1"/>
  <c r="S25" i="1" s="1"/>
  <c r="R24" i="1"/>
  <c r="Q24" i="1"/>
  <c r="P24" i="1"/>
  <c r="O24" i="1"/>
  <c r="N24" i="1"/>
  <c r="M24" i="1"/>
  <c r="M25" i="1" s="1"/>
  <c r="M42" i="1" s="1"/>
  <c r="L24" i="1"/>
  <c r="K24" i="1"/>
  <c r="K25" i="1" s="1"/>
  <c r="J24" i="1"/>
  <c r="I24" i="1"/>
  <c r="H24" i="1"/>
  <c r="G24" i="1"/>
  <c r="F24" i="1"/>
  <c r="E24" i="1"/>
  <c r="E25" i="1" s="1"/>
  <c r="E42" i="1" s="1"/>
  <c r="D24" i="1"/>
  <c r="C24" i="1"/>
  <c r="C25" i="1" s="1"/>
  <c r="AA12" i="2"/>
  <c r="Y12" i="2"/>
  <c r="X12" i="2"/>
  <c r="W12" i="2"/>
  <c r="V12" i="2"/>
  <c r="U12" i="2"/>
  <c r="U25" i="2" s="1"/>
  <c r="T12" i="2"/>
  <c r="T25" i="2" s="1"/>
  <c r="S12" i="2"/>
  <c r="R12" i="2"/>
  <c r="Q12" i="2"/>
  <c r="Q25" i="2" s="1"/>
  <c r="P12" i="2"/>
  <c r="P25" i="2" s="1"/>
  <c r="P42" i="2" s="1"/>
  <c r="O12" i="2"/>
  <c r="N12" i="2"/>
  <c r="M12" i="2"/>
  <c r="M25" i="2" s="1"/>
  <c r="L12" i="2"/>
  <c r="L25" i="2" s="1"/>
  <c r="K12" i="2"/>
  <c r="J12" i="2"/>
  <c r="I12" i="2"/>
  <c r="I25" i="2" s="1"/>
  <c r="H12" i="2"/>
  <c r="H25" i="2" s="1"/>
  <c r="H42" i="2" s="1"/>
  <c r="G12" i="2"/>
  <c r="F12" i="2"/>
  <c r="E12" i="2"/>
  <c r="E25" i="2" s="1"/>
  <c r="D12" i="2"/>
  <c r="D25" i="2" s="1"/>
  <c r="C12" i="2"/>
  <c r="AA12" i="3"/>
  <c r="AA25" i="3" s="1"/>
  <c r="Y12" i="3"/>
  <c r="X12" i="3"/>
  <c r="Z12" i="3" s="1"/>
  <c r="W12" i="3"/>
  <c r="V12" i="3"/>
  <c r="V25" i="3" s="1"/>
  <c r="V42" i="3" s="1"/>
  <c r="U12" i="3"/>
  <c r="T12" i="3"/>
  <c r="S12" i="3"/>
  <c r="S25" i="3" s="1"/>
  <c r="R12" i="3"/>
  <c r="R25" i="3" s="1"/>
  <c r="R42" i="3" s="1"/>
  <c r="Q12" i="3"/>
  <c r="P12" i="3"/>
  <c r="O12" i="3"/>
  <c r="N12" i="3"/>
  <c r="N25" i="3" s="1"/>
  <c r="N42" i="3" s="1"/>
  <c r="M12" i="3"/>
  <c r="L12" i="3"/>
  <c r="K12" i="3"/>
  <c r="K25" i="3" s="1"/>
  <c r="K42" i="3" s="1"/>
  <c r="J12" i="3"/>
  <c r="J25" i="3" s="1"/>
  <c r="J42" i="3" s="1"/>
  <c r="I12" i="3"/>
  <c r="H12" i="3"/>
  <c r="G12" i="3"/>
  <c r="F12" i="3"/>
  <c r="F25" i="3" s="1"/>
  <c r="F42" i="3" s="1"/>
  <c r="E12" i="3"/>
  <c r="D12" i="3"/>
  <c r="C12" i="3"/>
  <c r="C25" i="3" s="1"/>
  <c r="AA12" i="4"/>
  <c r="Y12" i="4"/>
  <c r="Y25" i="4" s="1"/>
  <c r="X12" i="4"/>
  <c r="Z12" i="4" s="1"/>
  <c r="W12" i="4"/>
  <c r="V12" i="4"/>
  <c r="U12" i="4"/>
  <c r="U25" i="4" s="1"/>
  <c r="U42" i="4" s="1"/>
  <c r="T12" i="4"/>
  <c r="S12" i="4"/>
  <c r="R12" i="4"/>
  <c r="Q12" i="4"/>
  <c r="Q25" i="4" s="1"/>
  <c r="P12" i="4"/>
  <c r="O12" i="4"/>
  <c r="N12" i="4"/>
  <c r="M12" i="4"/>
  <c r="M25" i="4" s="1"/>
  <c r="M42" i="4" s="1"/>
  <c r="L12" i="4"/>
  <c r="K12" i="4"/>
  <c r="J12" i="4"/>
  <c r="I12" i="4"/>
  <c r="I25" i="4" s="1"/>
  <c r="H12" i="4"/>
  <c r="G12" i="4"/>
  <c r="F12" i="4"/>
  <c r="E12" i="4"/>
  <c r="E25" i="4" s="1"/>
  <c r="E42" i="4" s="1"/>
  <c r="D12" i="4"/>
  <c r="C12" i="4"/>
  <c r="AA12" i="5"/>
  <c r="AA25" i="5" s="1"/>
  <c r="AA42" i="5" s="1"/>
  <c r="Y12" i="5"/>
  <c r="X12" i="5"/>
  <c r="Z12" i="5" s="1"/>
  <c r="W12" i="5"/>
  <c r="W25" i="5" s="1"/>
  <c r="W42" i="5" s="1"/>
  <c r="V12" i="5"/>
  <c r="U12" i="5"/>
  <c r="T12" i="5"/>
  <c r="S12" i="5"/>
  <c r="S25" i="5" s="1"/>
  <c r="S42" i="5" s="1"/>
  <c r="R12" i="5"/>
  <c r="Q12" i="5"/>
  <c r="P12" i="5"/>
  <c r="O12" i="5"/>
  <c r="O25" i="5" s="1"/>
  <c r="O42" i="5" s="1"/>
  <c r="N12" i="5"/>
  <c r="M12" i="5"/>
  <c r="L12" i="5"/>
  <c r="K12" i="5"/>
  <c r="K25" i="5" s="1"/>
  <c r="K42" i="5" s="1"/>
  <c r="J12" i="5"/>
  <c r="I12" i="5"/>
  <c r="H12" i="5"/>
  <c r="G12" i="5"/>
  <c r="G25" i="5" s="1"/>
  <c r="G42" i="5" s="1"/>
  <c r="F12" i="5"/>
  <c r="E12" i="5"/>
  <c r="D12" i="5"/>
  <c r="C12" i="5"/>
  <c r="C25" i="5" s="1"/>
  <c r="AA12" i="6"/>
  <c r="Y12" i="6"/>
  <c r="Y25" i="6" s="1"/>
  <c r="X12" i="6"/>
  <c r="Z12" i="6" s="1"/>
  <c r="W12" i="6"/>
  <c r="V12" i="6"/>
  <c r="U12" i="6"/>
  <c r="U25" i="6" s="1"/>
  <c r="T12" i="6"/>
  <c r="S12" i="6"/>
  <c r="R12" i="6"/>
  <c r="Q12" i="6"/>
  <c r="Q25" i="6" s="1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Y12" i="7"/>
  <c r="Z12" i="7" s="1"/>
  <c r="X12" i="7"/>
  <c r="W12" i="7"/>
  <c r="V12" i="7"/>
  <c r="U12" i="7"/>
  <c r="T12" i="7"/>
  <c r="S12" i="7"/>
  <c r="R12" i="7"/>
  <c r="Q12" i="7"/>
  <c r="P12" i="7"/>
  <c r="O12" i="7"/>
  <c r="N12" i="7"/>
  <c r="M12" i="7"/>
  <c r="L12" i="7"/>
  <c r="K12" i="7"/>
  <c r="J12" i="7"/>
  <c r="I12" i="7"/>
  <c r="H12" i="7"/>
  <c r="G12" i="7"/>
  <c r="F12" i="7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"/>
  <c r="Y12" i="1"/>
  <c r="Z12" i="1" s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C42" i="5" l="1"/>
  <c r="C42" i="3"/>
  <c r="S42" i="3"/>
  <c r="C42" i="9"/>
  <c r="K42" i="9"/>
  <c r="S42" i="9"/>
  <c r="S42" i="8"/>
  <c r="C42" i="7"/>
  <c r="K42" i="7"/>
  <c r="S42" i="7"/>
  <c r="C25" i="6"/>
  <c r="C42" i="6" s="1"/>
  <c r="K25" i="6"/>
  <c r="K42" i="6" s="1"/>
  <c r="S25" i="6"/>
  <c r="S42" i="6" s="1"/>
  <c r="D42" i="2"/>
  <c r="L42" i="2"/>
  <c r="T42" i="2"/>
  <c r="D25" i="1"/>
  <c r="D42" i="1" s="1"/>
  <c r="L25" i="1"/>
  <c r="L42" i="1" s="1"/>
  <c r="T25" i="1"/>
  <c r="T42" i="1" s="1"/>
  <c r="D25" i="9"/>
  <c r="D42" i="9" s="1"/>
  <c r="AA40" i="7"/>
  <c r="M25" i="5"/>
  <c r="U42" i="6"/>
  <c r="U42" i="1"/>
  <c r="U25" i="5"/>
  <c r="V25" i="1"/>
  <c r="V42" i="1" s="1"/>
  <c r="Z12" i="9"/>
  <c r="G25" i="3"/>
  <c r="G42" i="3" s="1"/>
  <c r="W25" i="3"/>
  <c r="W42" i="3" s="1"/>
  <c r="G25" i="1"/>
  <c r="O25" i="1"/>
  <c r="O42" i="1" s="1"/>
  <c r="W25" i="1"/>
  <c r="W42" i="1" s="1"/>
  <c r="E40" i="6"/>
  <c r="M40" i="6"/>
  <c r="U40" i="6"/>
  <c r="E25" i="5"/>
  <c r="F25" i="1"/>
  <c r="F42" i="1" s="1"/>
  <c r="Z12" i="2"/>
  <c r="X25" i="2"/>
  <c r="X42" i="2" s="1"/>
  <c r="Z42" i="2" s="1"/>
  <c r="H25" i="1"/>
  <c r="P25" i="1"/>
  <c r="H25" i="9"/>
  <c r="H42" i="9" s="1"/>
  <c r="F25" i="4"/>
  <c r="F42" i="4" s="1"/>
  <c r="N25" i="4"/>
  <c r="N42" i="4" s="1"/>
  <c r="V25" i="4"/>
  <c r="V42" i="4" s="1"/>
  <c r="AA25" i="2"/>
  <c r="F40" i="8"/>
  <c r="N40" i="8"/>
  <c r="V40" i="8"/>
  <c r="N25" i="1"/>
  <c r="N42" i="1" s="1"/>
  <c r="Q42" i="6"/>
  <c r="Y42" i="6"/>
  <c r="I42" i="4"/>
  <c r="Q42" i="4"/>
  <c r="Y42" i="4"/>
  <c r="I25" i="1"/>
  <c r="I42" i="1" s="1"/>
  <c r="Q25" i="1"/>
  <c r="Y25" i="1"/>
  <c r="I25" i="9"/>
  <c r="I42" i="9" s="1"/>
  <c r="Q25" i="9"/>
  <c r="Q42" i="9" s="1"/>
  <c r="Y25" i="9"/>
  <c r="Y42" i="9" s="1"/>
  <c r="I25" i="8"/>
  <c r="I42" i="8" s="1"/>
  <c r="Q25" i="8"/>
  <c r="Q42" i="8" s="1"/>
  <c r="Y25" i="8"/>
  <c r="Y42" i="8" s="1"/>
  <c r="I25" i="7"/>
  <c r="Q25" i="7"/>
  <c r="Y25" i="7"/>
  <c r="I25" i="6"/>
  <c r="I42" i="6" s="1"/>
  <c r="C25" i="2"/>
  <c r="C42" i="2" s="1"/>
  <c r="K25" i="2"/>
  <c r="S25" i="2"/>
  <c r="AA42" i="3"/>
  <c r="J25" i="1"/>
  <c r="J42" i="1" s="1"/>
  <c r="R25" i="1"/>
  <c r="R42" i="1" s="1"/>
  <c r="AA25" i="1"/>
  <c r="AA25" i="6"/>
  <c r="AA42" i="6" s="1"/>
  <c r="H25" i="4"/>
  <c r="H42" i="4" s="1"/>
  <c r="P25" i="4"/>
  <c r="P42" i="4" s="1"/>
  <c r="X25" i="4"/>
  <c r="Z24" i="4"/>
  <c r="Z34" i="9"/>
  <c r="X40" i="9"/>
  <c r="X40" i="7"/>
  <c r="Z40" i="7" s="1"/>
  <c r="Z34" i="7"/>
  <c r="J25" i="9"/>
  <c r="R25" i="9"/>
  <c r="AA25" i="9"/>
  <c r="AA42" i="9" s="1"/>
  <c r="J25" i="8"/>
  <c r="J42" i="8" s="1"/>
  <c r="R25" i="8"/>
  <c r="R42" i="8" s="1"/>
  <c r="AA25" i="8"/>
  <c r="J25" i="7"/>
  <c r="J42" i="7" s="1"/>
  <c r="R25" i="7"/>
  <c r="R42" i="7" s="1"/>
  <c r="AA25" i="7"/>
  <c r="AA42" i="7" s="1"/>
  <c r="J25" i="6"/>
  <c r="J42" i="6" s="1"/>
  <c r="R25" i="6"/>
  <c r="R42" i="6" s="1"/>
  <c r="F25" i="5"/>
  <c r="F42" i="5" s="1"/>
  <c r="N25" i="5"/>
  <c r="N42" i="5" s="1"/>
  <c r="V25" i="5"/>
  <c r="V42" i="5" s="1"/>
  <c r="G25" i="4"/>
  <c r="G42" i="4" s="1"/>
  <c r="O25" i="4"/>
  <c r="O42" i="4" s="1"/>
  <c r="W25" i="4"/>
  <c r="W42" i="4" s="1"/>
  <c r="H25" i="3"/>
  <c r="H42" i="3" s="1"/>
  <c r="P25" i="3"/>
  <c r="P42" i="3" s="1"/>
  <c r="Z24" i="3"/>
  <c r="C40" i="1"/>
  <c r="C42" i="1" s="1"/>
  <c r="K40" i="1"/>
  <c r="K42" i="1" s="1"/>
  <c r="S40" i="1"/>
  <c r="S42" i="1" s="1"/>
  <c r="AA40" i="1"/>
  <c r="J40" i="9"/>
  <c r="R40" i="9"/>
  <c r="I40" i="7"/>
  <c r="Q40" i="7"/>
  <c r="Y40" i="7"/>
  <c r="D40" i="6"/>
  <c r="L40" i="6"/>
  <c r="T40" i="6"/>
  <c r="X40" i="3"/>
  <c r="I40" i="2"/>
  <c r="I42" i="2" s="1"/>
  <c r="Q40" i="2"/>
  <c r="Q42" i="2" s="1"/>
  <c r="Y40" i="2"/>
  <c r="X40" i="2"/>
  <c r="L25" i="9"/>
  <c r="L42" i="9" s="1"/>
  <c r="T25" i="9"/>
  <c r="T42" i="9" s="1"/>
  <c r="D25" i="8"/>
  <c r="D42" i="8" s="1"/>
  <c r="L25" i="8"/>
  <c r="L42" i="8" s="1"/>
  <c r="T25" i="8"/>
  <c r="T42" i="8" s="1"/>
  <c r="D25" i="7"/>
  <c r="D42" i="7" s="1"/>
  <c r="L25" i="7"/>
  <c r="L42" i="7" s="1"/>
  <c r="T25" i="7"/>
  <c r="T42" i="7" s="1"/>
  <c r="D25" i="6"/>
  <c r="D42" i="6" s="1"/>
  <c r="L25" i="6"/>
  <c r="L42" i="6" s="1"/>
  <c r="T25" i="6"/>
  <c r="T42" i="6" s="1"/>
  <c r="H25" i="5"/>
  <c r="H42" i="5" s="1"/>
  <c r="P25" i="5"/>
  <c r="P42" i="5" s="1"/>
  <c r="F25" i="2"/>
  <c r="N25" i="2"/>
  <c r="V25" i="2"/>
  <c r="U40" i="1"/>
  <c r="G40" i="8"/>
  <c r="O40" i="8"/>
  <c r="W40" i="8"/>
  <c r="E40" i="3"/>
  <c r="M40" i="3"/>
  <c r="U40" i="3"/>
  <c r="C40" i="2"/>
  <c r="K40" i="2"/>
  <c r="S40" i="2"/>
  <c r="AA40" i="2"/>
  <c r="Z48" i="9"/>
  <c r="E25" i="9"/>
  <c r="M25" i="9"/>
  <c r="U25" i="9"/>
  <c r="E25" i="8"/>
  <c r="E42" i="8" s="1"/>
  <c r="M25" i="8"/>
  <c r="M42" i="8" s="1"/>
  <c r="U25" i="8"/>
  <c r="U42" i="8" s="1"/>
  <c r="E25" i="7"/>
  <c r="E42" i="7" s="1"/>
  <c r="M25" i="7"/>
  <c r="U25" i="7"/>
  <c r="E25" i="6"/>
  <c r="E42" i="6" s="1"/>
  <c r="M25" i="6"/>
  <c r="M42" i="6" s="1"/>
  <c r="I25" i="5"/>
  <c r="I42" i="5" s="1"/>
  <c r="Q25" i="5"/>
  <c r="Q42" i="5" s="1"/>
  <c r="Y25" i="5"/>
  <c r="Y42" i="5" s="1"/>
  <c r="J25" i="4"/>
  <c r="J42" i="4" s="1"/>
  <c r="R25" i="4"/>
  <c r="R42" i="4" s="1"/>
  <c r="G25" i="2"/>
  <c r="O25" i="2"/>
  <c r="W25" i="2"/>
  <c r="E40" i="9"/>
  <c r="M40" i="9"/>
  <c r="U40" i="9"/>
  <c r="H40" i="8"/>
  <c r="P40" i="8"/>
  <c r="X40" i="8"/>
  <c r="Z40" i="8" s="1"/>
  <c r="G40" i="6"/>
  <c r="O40" i="6"/>
  <c r="W40" i="6"/>
  <c r="X40" i="5"/>
  <c r="Z40" i="5" s="1"/>
  <c r="F25" i="9"/>
  <c r="N25" i="9"/>
  <c r="V25" i="9"/>
  <c r="F25" i="8"/>
  <c r="N25" i="8"/>
  <c r="N42" i="8" s="1"/>
  <c r="V25" i="8"/>
  <c r="V42" i="8" s="1"/>
  <c r="F25" i="7"/>
  <c r="N25" i="7"/>
  <c r="V25" i="7"/>
  <c r="V42" i="7" s="1"/>
  <c r="F25" i="6"/>
  <c r="F42" i="6" s="1"/>
  <c r="N25" i="6"/>
  <c r="N42" i="6" s="1"/>
  <c r="V25" i="6"/>
  <c r="V42" i="6" s="1"/>
  <c r="J25" i="5"/>
  <c r="J42" i="5" s="1"/>
  <c r="R25" i="5"/>
  <c r="R42" i="5" s="1"/>
  <c r="C25" i="4"/>
  <c r="K25" i="4"/>
  <c r="S25" i="4"/>
  <c r="S42" i="4" s="1"/>
  <c r="AA25" i="4"/>
  <c r="AA42" i="4" s="1"/>
  <c r="D25" i="3"/>
  <c r="D42" i="3" s="1"/>
  <c r="L25" i="3"/>
  <c r="L42" i="3" s="1"/>
  <c r="T25" i="3"/>
  <c r="T42" i="3" s="1"/>
  <c r="G40" i="1"/>
  <c r="O40" i="1"/>
  <c r="W40" i="1"/>
  <c r="F40" i="9"/>
  <c r="N40" i="9"/>
  <c r="V40" i="9"/>
  <c r="E40" i="7"/>
  <c r="M40" i="7"/>
  <c r="U40" i="7"/>
  <c r="H40" i="6"/>
  <c r="P40" i="6"/>
  <c r="X40" i="6"/>
  <c r="Z40" i="6" s="1"/>
  <c r="E40" i="2"/>
  <c r="E42" i="2" s="1"/>
  <c r="M40" i="2"/>
  <c r="M42" i="2" s="1"/>
  <c r="U40" i="2"/>
  <c r="U42" i="2" s="1"/>
  <c r="G25" i="9"/>
  <c r="G42" i="9" s="1"/>
  <c r="O25" i="9"/>
  <c r="O42" i="9" s="1"/>
  <c r="W25" i="9"/>
  <c r="W42" i="9" s="1"/>
  <c r="G25" i="8"/>
  <c r="O25" i="8"/>
  <c r="W25" i="8"/>
  <c r="W42" i="8" s="1"/>
  <c r="G25" i="7"/>
  <c r="G42" i="7" s="1"/>
  <c r="O25" i="7"/>
  <c r="O42" i="7" s="1"/>
  <c r="W25" i="7"/>
  <c r="W42" i="7" s="1"/>
  <c r="G25" i="6"/>
  <c r="G42" i="6" s="1"/>
  <c r="O25" i="6"/>
  <c r="O42" i="6" s="1"/>
  <c r="W25" i="6"/>
  <c r="W42" i="6" s="1"/>
  <c r="D25" i="4"/>
  <c r="D42" i="4" s="1"/>
  <c r="L25" i="4"/>
  <c r="L42" i="4" s="1"/>
  <c r="T25" i="4"/>
  <c r="T42" i="4" s="1"/>
  <c r="E25" i="3"/>
  <c r="E42" i="3" s="1"/>
  <c r="M25" i="3"/>
  <c r="M42" i="3" s="1"/>
  <c r="U25" i="3"/>
  <c r="U42" i="3" s="1"/>
  <c r="Y25" i="2"/>
  <c r="Y42" i="2" s="1"/>
  <c r="H40" i="1"/>
  <c r="P40" i="1"/>
  <c r="X40" i="1"/>
  <c r="Z40" i="1" s="1"/>
  <c r="Z39" i="8"/>
  <c r="F40" i="7"/>
  <c r="N40" i="7"/>
  <c r="V40" i="7"/>
  <c r="E40" i="5"/>
  <c r="M40" i="5"/>
  <c r="U40" i="5"/>
  <c r="C40" i="4"/>
  <c r="K40" i="4"/>
  <c r="S40" i="4"/>
  <c r="AA40" i="4"/>
  <c r="X40" i="4"/>
  <c r="Z40" i="4" s="1"/>
  <c r="F40" i="2"/>
  <c r="N40" i="2"/>
  <c r="V40" i="2"/>
  <c r="P25" i="9"/>
  <c r="P42" i="9" s="1"/>
  <c r="Z24" i="9"/>
  <c r="H25" i="8"/>
  <c r="P25" i="8"/>
  <c r="P42" i="8" s="1"/>
  <c r="Z24" i="8"/>
  <c r="H25" i="7"/>
  <c r="H42" i="7" s="1"/>
  <c r="P25" i="7"/>
  <c r="P42" i="7" s="1"/>
  <c r="Z24" i="7"/>
  <c r="H25" i="6"/>
  <c r="H42" i="6" s="1"/>
  <c r="P25" i="6"/>
  <c r="P42" i="6" s="1"/>
  <c r="X25" i="6"/>
  <c r="D25" i="5"/>
  <c r="D42" i="5" s="1"/>
  <c r="L25" i="5"/>
  <c r="L42" i="5" s="1"/>
  <c r="T25" i="5"/>
  <c r="T42" i="5" s="1"/>
  <c r="J25" i="2"/>
  <c r="J42" i="2" s="1"/>
  <c r="R25" i="2"/>
  <c r="R42" i="2" s="1"/>
  <c r="Q40" i="1"/>
  <c r="Y40" i="1"/>
  <c r="Z39" i="9"/>
  <c r="C40" i="8"/>
  <c r="C42" i="8" s="1"/>
  <c r="K40" i="8"/>
  <c r="K42" i="8" s="1"/>
  <c r="S40" i="8"/>
  <c r="AA40" i="8"/>
  <c r="Z39" i="6"/>
  <c r="I40" i="3"/>
  <c r="I42" i="3" s="1"/>
  <c r="Q40" i="3"/>
  <c r="Q42" i="3" s="1"/>
  <c r="Y40" i="3"/>
  <c r="Y42" i="3" s="1"/>
  <c r="G40" i="2"/>
  <c r="O40" i="2"/>
  <c r="W40" i="2"/>
  <c r="Z40" i="9"/>
  <c r="Z40" i="3"/>
  <c r="Z25" i="2"/>
  <c r="X25" i="1"/>
  <c r="X25" i="8"/>
  <c r="X25" i="9"/>
  <c r="X25" i="7"/>
  <c r="X25" i="5"/>
  <c r="X25" i="3"/>
  <c r="O42" i="8" l="1"/>
  <c r="AA42" i="2"/>
  <c r="Z25" i="3"/>
  <c r="X42" i="3"/>
  <c r="Z42" i="3" s="1"/>
  <c r="G42" i="8"/>
  <c r="K42" i="4"/>
  <c r="N42" i="7"/>
  <c r="AA42" i="8"/>
  <c r="Y42" i="7"/>
  <c r="G42" i="1"/>
  <c r="M42" i="5"/>
  <c r="C42" i="4"/>
  <c r="F42" i="7"/>
  <c r="V42" i="2"/>
  <c r="Q42" i="7"/>
  <c r="Y42" i="1"/>
  <c r="N42" i="9"/>
  <c r="F42" i="9"/>
  <c r="Z25" i="5"/>
  <c r="X42" i="5"/>
  <c r="Z42" i="5" s="1"/>
  <c r="Z25" i="7"/>
  <c r="X42" i="7"/>
  <c r="Z42" i="7" s="1"/>
  <c r="W42" i="2"/>
  <c r="U42" i="9"/>
  <c r="N42" i="2"/>
  <c r="Z40" i="2"/>
  <c r="I42" i="7"/>
  <c r="Q42" i="1"/>
  <c r="E42" i="5"/>
  <c r="Z25" i="9"/>
  <c r="X42" i="9"/>
  <c r="Z42" i="9" s="1"/>
  <c r="O42" i="2"/>
  <c r="M42" i="9"/>
  <c r="F42" i="2"/>
  <c r="Z25" i="4"/>
  <c r="X42" i="4"/>
  <c r="Z42" i="4" s="1"/>
  <c r="H42" i="8"/>
  <c r="F42" i="8"/>
  <c r="G42" i="2"/>
  <c r="U42" i="7"/>
  <c r="E42" i="9"/>
  <c r="R42" i="9"/>
  <c r="S42" i="2"/>
  <c r="P42" i="1"/>
  <c r="AA42" i="1"/>
  <c r="Z25" i="8"/>
  <c r="X42" i="8"/>
  <c r="Z42" i="8" s="1"/>
  <c r="Z25" i="6"/>
  <c r="X42" i="6"/>
  <c r="Z42" i="6" s="1"/>
  <c r="Z25" i="1"/>
  <c r="X42" i="1"/>
  <c r="V42" i="9"/>
  <c r="M42" i="7"/>
  <c r="J42" i="9"/>
  <c r="K42" i="2"/>
  <c r="H42" i="1"/>
  <c r="U42" i="5"/>
  <c r="Z42" i="1" l="1"/>
</calcChain>
</file>

<file path=xl/sharedStrings.xml><?xml version="1.0" encoding="utf-8"?>
<sst xmlns="http://schemas.openxmlformats.org/spreadsheetml/2006/main" count="1080" uniqueCount="83">
  <si>
    <t>Eastern Cape: Buffalo City (BUF) - Table C6 Quarterly Budget Statement - Financial Position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</si>
  <si>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</si>
  <si>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</si>
  <si>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</si>
  <si>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</si>
  <si>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</si>
  <si>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</si>
  <si>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</si>
  <si>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</si>
  <si>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</si>
  <si>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</si>
  <si>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</si>
  <si>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</si>
  <si>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</si>
  <si>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</si>
  <si>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</si>
  <si>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</si>
  <si>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</si>
  <si>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</si>
  <si>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</si>
  <si>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</si>
  <si>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</si>
  <si>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</si>
  <si>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</si>
  <si>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</si>
  <si>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</si>
  <si>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</si>
  <si>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</si>
  <si>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</si>
  <si>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</si>
  <si>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</si>
  <si>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</si>
  <si>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</si>
  <si>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</si>
  <si>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</si>
  <si>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</si>
  <si>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</si>
  <si>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</si>
  <si>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</si>
  <si>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</si>
  <si>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</si>
  <si>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</si>
  <si>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</si>
  <si>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</si>
  <si>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</si>
  <si>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</si>
  <si>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</si>
  <si>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</si>
  <si>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</si>
  <si>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</si>
  <si>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</si>
  <si>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</si>
  <si>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</si>
  <si>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</si>
  <si>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</si>
  <si>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</si>
  <si>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</si>
  <si>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</si>
  <si>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</si>
  <si>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</si>
  <si>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</si>
  <si>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</si>
  <si>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</si>
  <si>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</si>
  <si>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</si>
  <si>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</si>
  <si>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</si>
  <si>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</si>
  <si>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</si>
  <si>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</si>
  <si>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</si>
  <si>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Waste water management                             ) for 2nd Quarter ended 31 December 2021 (Figures Finalised as at 2022/01/29)</t>
  </si>
  <si>
    <t>Free State: Mangaung (MAN) - Table C6 Quarterly Budget Statement - Financial Position ( Waste water management                             ) for 2nd Quarter ended 31 December 2021 (Figures Finalised as at 2022/01/29)</t>
  </si>
  <si>
    <t>Gauteng: City of Ekurhuleni (EKU) - Table C6 Quarterly Budget Statement - Financial Position ( Waste water management                             ) for 2nd Quarter ended 31 December 2021 (Figures Finalised as at 2022/01/29)</t>
  </si>
  <si>
    <t>Gauteng: City of Johannesburg (JHB) - Table C6 Quarterly Budget Statement - Financial Position ( Waste water management                             ) for 2nd Quarter ended 31 December 2021 (Figures Finalised as at 2022/01/29)</t>
  </si>
  <si>
    <t>Gauteng: City of Tshwane (TSH) - Table C6 Quarterly Budget Statement - Financial Position ( Waste water management                             ) for 2nd Quarter ended 31 December 2021 (Figures Finalised as at 2022/01/29)</t>
  </si>
  <si>
    <t>Kwazulu-Natal: eThekwini (ETH) - Table C6 Quarterly Budget Statement - Financial Position ( Waste water management                             ) for 2nd Quarter ended 31 December 2021 (Figures Finalised as at 2022/01/29)</t>
  </si>
  <si>
    <t>Western Cape: Cape Town (CPT) - Table C6 Quarterly Budget Statement - Financial Position ( Waste water management                             ) for 2nd Quarter ended 31 December 2021 (Figures Finalised as at 2022/01/29)</t>
  </si>
  <si>
    <t>Summary - Table C6 Quarterly Budget Statement - Financial Position ( Waste water management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</si>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</sst>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87689414</v>
      </c>
      <c r="D6" s="18"/>
      <c r="E6" s="19">
        <v>3692422280</v>
      </c>
      <c r="F6" s="20">
        <v>1601299640</v>
      </c>
      <c r="G6" s="20">
        <v>199986353</v>
      </c>
      <c r="H6" s="20">
        <v>-20812662</v>
      </c>
      <c r="I6" s="20">
        <v>-126929742</v>
      </c>
      <c r="J6" s="20">
        <v>52243949</v>
      </c>
      <c r="K6" s="20">
        <v>-28748148</v>
      </c>
      <c r="L6" s="20">
        <v>-32029748</v>
      </c>
      <c r="M6" s="20">
        <v>-163205054</v>
      </c>
      <c r="N6" s="20">
        <v>-223982950</v>
      </c>
      <c r="O6" s="20"/>
      <c r="P6" s="20"/>
      <c r="Q6" s="20"/>
      <c r="R6" s="20"/>
      <c r="S6" s="20"/>
      <c r="T6" s="20"/>
      <c r="U6" s="20"/>
      <c r="V6" s="20"/>
      <c r="W6" s="20">
        <v>-171739001</v>
      </c>
      <c r="X6" s="20">
        <v>-1814074481</v>
      </c>
      <c r="Y6" s="20">
        <v>1642335480</v>
      </c>
      <c r="Z6" s="21">
        <v>-90.532968585428222</v>
      </c>
      <c r="AA6" s="22">
        <v>1601299640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1110016192</v>
      </c>
      <c r="D8" s="18"/>
      <c r="E8" s="19">
        <v>-607789023</v>
      </c>
      <c r="F8" s="20">
        <v>-535077833</v>
      </c>
      <c r="G8" s="20">
        <v>1052616965</v>
      </c>
      <c r="H8" s="20">
        <v>28557705</v>
      </c>
      <c r="I8" s="20">
        <v>191608421</v>
      </c>
      <c r="J8" s="20">
        <v>1272783091</v>
      </c>
      <c r="K8" s="20">
        <v>-116294427</v>
      </c>
      <c r="L8" s="20">
        <v>98348441</v>
      </c>
      <c r="M8" s="20">
        <v>56300647</v>
      </c>
      <c r="N8" s="20">
        <v>38354661</v>
      </c>
      <c r="O8" s="20"/>
      <c r="P8" s="20"/>
      <c r="Q8" s="20"/>
      <c r="R8" s="20"/>
      <c r="S8" s="20"/>
      <c r="T8" s="20"/>
      <c r="U8" s="20"/>
      <c r="V8" s="20"/>
      <c r="W8" s="20">
        <v>1311137752</v>
      </c>
      <c r="X8" s="20">
        <v>-3897773</v>
      </c>
      <c r="Y8" s="20">
        <v>1315035525</v>
      </c>
      <c r="Z8" s="21">
        <v>-33738.124949811085</v>
      </c>
      <c r="AA8" s="22">
        <v>-535077833</v>
      </c>
    </row>
    <row r="9" spans="1:27" ht="13.5" x14ac:dyDescent="0.25">
      <c r="A9" s="23" t="s">
        <v>37</v>
      </c>
      <c r="B9" s="17" t="s">
        <v>32</v>
      </c>
      <c r="C9" s="18">
        <v>538426125</v>
      </c>
      <c r="D9" s="18"/>
      <c r="E9" s="19">
        <v>389754008</v>
      </c>
      <c r="F9" s="20">
        <v>400932728</v>
      </c>
      <c r="G9" s="20">
        <v>438813615</v>
      </c>
      <c r="H9" s="20">
        <v>-10649896</v>
      </c>
      <c r="I9" s="20">
        <v>48428361</v>
      </c>
      <c r="J9" s="20">
        <v>476592080</v>
      </c>
      <c r="K9" s="20">
        <v>-10795110</v>
      </c>
      <c r="L9" s="20">
        <v>144069696</v>
      </c>
      <c r="M9" s="20">
        <v>-58809823</v>
      </c>
      <c r="N9" s="20">
        <v>74464763</v>
      </c>
      <c r="O9" s="20"/>
      <c r="P9" s="20"/>
      <c r="Q9" s="20"/>
      <c r="R9" s="20"/>
      <c r="S9" s="20"/>
      <c r="T9" s="20"/>
      <c r="U9" s="20"/>
      <c r="V9" s="20"/>
      <c r="W9" s="20">
        <v>551056843</v>
      </c>
      <c r="X9" s="20">
        <v>200466402</v>
      </c>
      <c r="Y9" s="20">
        <v>350590441</v>
      </c>
      <c r="Z9" s="21">
        <v>174.88738137775326</v>
      </c>
      <c r="AA9" s="22">
        <v>400932728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334672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1736466403</v>
      </c>
      <c r="D12" s="29">
        <f>SUM(D6:D11)</f>
        <v>0</v>
      </c>
      <c r="E12" s="30">
        <f t="shared" si="0"/>
        <v>3474387265</v>
      </c>
      <c r="F12" s="31">
        <f t="shared" si="0"/>
        <v>1467154535</v>
      </c>
      <c r="G12" s="31">
        <f t="shared" si="0"/>
        <v>1691416933</v>
      </c>
      <c r="H12" s="31">
        <f t="shared" si="0"/>
        <v>-2904853</v>
      </c>
      <c r="I12" s="31">
        <f t="shared" si="0"/>
        <v>113107040</v>
      </c>
      <c r="J12" s="31">
        <f t="shared" si="0"/>
        <v>1801619120</v>
      </c>
      <c r="K12" s="31">
        <f t="shared" si="0"/>
        <v>-155837685</v>
      </c>
      <c r="L12" s="31">
        <f t="shared" si="0"/>
        <v>210388389</v>
      </c>
      <c r="M12" s="31">
        <f t="shared" si="0"/>
        <v>-165714230</v>
      </c>
      <c r="N12" s="31">
        <f t="shared" si="0"/>
        <v>-111163526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1690455594</v>
      </c>
      <c r="X12" s="31">
        <f t="shared" si="0"/>
        <v>-1617505852</v>
      </c>
      <c r="Y12" s="31">
        <f t="shared" si="0"/>
        <v>3307961446</v>
      </c>
      <c r="Z12" s="32">
        <f>+IF(X12&lt;&gt;0,+(Y12/X12)*100,0)</f>
        <v>-204.51001410040027</v>
      </c>
      <c r="AA12" s="33">
        <f>SUM(AA6:AA11)</f>
        <v>1467154535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7953225</v>
      </c>
      <c r="D16" s="18"/>
      <c r="E16" s="19">
        <v>7183752</v>
      </c>
      <c r="F16" s="20">
        <v>7183752</v>
      </c>
      <c r="G16" s="24">
        <v>6393512</v>
      </c>
      <c r="H16" s="24">
        <v>1559713</v>
      </c>
      <c r="I16" s="24">
        <v>119537</v>
      </c>
      <c r="J16" s="20">
        <v>8072762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8072762</v>
      </c>
      <c r="X16" s="20">
        <v>3591894</v>
      </c>
      <c r="Y16" s="24">
        <v>4480868</v>
      </c>
      <c r="Z16" s="25">
        <v>124.74944973320483</v>
      </c>
      <c r="AA16" s="26">
        <v>7183752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-14262</v>
      </c>
      <c r="F17" s="20">
        <v>-14262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-7128</v>
      </c>
      <c r="Y17" s="20">
        <v>7128</v>
      </c>
      <c r="Z17" s="21">
        <v>-100</v>
      </c>
      <c r="AA17" s="22">
        <v>-14262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12659133435</v>
      </c>
      <c r="D19" s="18"/>
      <c r="E19" s="19">
        <v>15295193857</v>
      </c>
      <c r="F19" s="20">
        <v>15386710192</v>
      </c>
      <c r="G19" s="20">
        <v>11437742944</v>
      </c>
      <c r="H19" s="20">
        <v>12736904</v>
      </c>
      <c r="I19" s="20">
        <v>79467797</v>
      </c>
      <c r="J19" s="20">
        <v>11529947645</v>
      </c>
      <c r="K19" s="20">
        <v>252221855</v>
      </c>
      <c r="L19" s="20">
        <v>46277108</v>
      </c>
      <c r="M19" s="20">
        <v>115735005</v>
      </c>
      <c r="N19" s="20">
        <v>414233968</v>
      </c>
      <c r="O19" s="20"/>
      <c r="P19" s="20"/>
      <c r="Q19" s="20"/>
      <c r="R19" s="20"/>
      <c r="S19" s="20"/>
      <c r="T19" s="20"/>
      <c r="U19" s="20"/>
      <c r="V19" s="20"/>
      <c r="W19" s="20">
        <v>11944181613</v>
      </c>
      <c r="X19" s="20">
        <v>12549697470</v>
      </c>
      <c r="Y19" s="20">
        <v>-605515857</v>
      </c>
      <c r="Z19" s="21">
        <v>-4.8249438557979838</v>
      </c>
      <c r="AA19" s="22">
        <v>15386710192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8627958</v>
      </c>
      <c r="D22" s="18"/>
      <c r="E22" s="19">
        <v>9028424</v>
      </c>
      <c r="F22" s="20">
        <v>9028424</v>
      </c>
      <c r="G22" s="20">
        <v>8463914</v>
      </c>
      <c r="H22" s="20">
        <v>-190335</v>
      </c>
      <c r="I22" s="20">
        <v>-186672</v>
      </c>
      <c r="J22" s="20">
        <v>8086907</v>
      </c>
      <c r="K22" s="20">
        <v>120902</v>
      </c>
      <c r="L22" s="20">
        <v>-186644</v>
      </c>
      <c r="M22" s="20">
        <v>-95852</v>
      </c>
      <c r="N22" s="20">
        <v>-161594</v>
      </c>
      <c r="O22" s="20"/>
      <c r="P22" s="20"/>
      <c r="Q22" s="20"/>
      <c r="R22" s="20"/>
      <c r="S22" s="20"/>
      <c r="T22" s="20"/>
      <c r="U22" s="20"/>
      <c r="V22" s="20"/>
      <c r="W22" s="20">
        <v>7925313</v>
      </c>
      <c r="X22" s="20">
        <v>4414272</v>
      </c>
      <c r="Y22" s="20">
        <v>3511041</v>
      </c>
      <c r="Z22" s="21">
        <v>79.538392740637647</v>
      </c>
      <c r="AA22" s="22">
        <v>9028424</v>
      </c>
    </row>
    <row r="23" spans="1:27" ht="13.5" x14ac:dyDescent="0.25">
      <c r="A23" s="23" t="s">
        <v>50</v>
      </c>
      <c r="B23" s="17" t="s">
        <v>32</v>
      </c>
      <c r="C23" s="18">
        <v>7513</v>
      </c>
      <c r="D23" s="18"/>
      <c r="E23" s="19"/>
      <c r="F23" s="20"/>
      <c r="G23" s="24">
        <v>7513</v>
      </c>
      <c r="H23" s="24"/>
      <c r="I23" s="24"/>
      <c r="J23" s="20">
        <v>7513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7513</v>
      </c>
      <c r="X23" s="20"/>
      <c r="Y23" s="24">
        <v>7513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12675722131</v>
      </c>
      <c r="D24" s="29">
        <f>SUM(D15:D23)</f>
        <v>0</v>
      </c>
      <c r="E24" s="36">
        <f t="shared" si="1"/>
        <v>15311391771</v>
      </c>
      <c r="F24" s="37">
        <f t="shared" si="1"/>
        <v>15402908106</v>
      </c>
      <c r="G24" s="37">
        <f t="shared" si="1"/>
        <v>11452607883</v>
      </c>
      <c r="H24" s="37">
        <f t="shared" si="1"/>
        <v>14106282</v>
      </c>
      <c r="I24" s="37">
        <f t="shared" si="1"/>
        <v>79400662</v>
      </c>
      <c r="J24" s="37">
        <f t="shared" si="1"/>
        <v>11546114827</v>
      </c>
      <c r="K24" s="37">
        <f t="shared" si="1"/>
        <v>252342757</v>
      </c>
      <c r="L24" s="37">
        <f t="shared" si="1"/>
        <v>46090464</v>
      </c>
      <c r="M24" s="37">
        <f t="shared" si="1"/>
        <v>115639153</v>
      </c>
      <c r="N24" s="37">
        <f t="shared" si="1"/>
        <v>414072374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11960187201</v>
      </c>
      <c r="X24" s="37">
        <f t="shared" si="1"/>
        <v>12557696508</v>
      </c>
      <c r="Y24" s="37">
        <f t="shared" si="1"/>
        <v>-597509307</v>
      </c>
      <c r="Z24" s="38">
        <f>+IF(X24&lt;&gt;0,+(Y24/X24)*100,0)</f>
        <v>-4.7581123386709576</v>
      </c>
      <c r="AA24" s="39">
        <f>SUM(AA15:AA23)</f>
        <v>15402908106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14412188534</v>
      </c>
      <c r="D25" s="29">
        <f>+D12+D24</f>
        <v>0</v>
      </c>
      <c r="E25" s="30">
        <f t="shared" si="2"/>
        <v>18785779036</v>
      </c>
      <c r="F25" s="31">
        <f t="shared" si="2"/>
        <v>16870062641</v>
      </c>
      <c r="G25" s="31">
        <f t="shared" si="2"/>
        <v>13144024816</v>
      </c>
      <c r="H25" s="31">
        <f t="shared" si="2"/>
        <v>11201429</v>
      </c>
      <c r="I25" s="31">
        <f t="shared" si="2"/>
        <v>192507702</v>
      </c>
      <c r="J25" s="31">
        <f t="shared" si="2"/>
        <v>13347733947</v>
      </c>
      <c r="K25" s="31">
        <f t="shared" si="2"/>
        <v>96505072</v>
      </c>
      <c r="L25" s="31">
        <f t="shared" si="2"/>
        <v>256478853</v>
      </c>
      <c r="M25" s="31">
        <f t="shared" si="2"/>
        <v>-50075077</v>
      </c>
      <c r="N25" s="31">
        <f t="shared" si="2"/>
        <v>302908848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13650642795</v>
      </c>
      <c r="X25" s="31">
        <f t="shared" si="2"/>
        <v>10940190656</v>
      </c>
      <c r="Y25" s="31">
        <f t="shared" si="2"/>
        <v>2710452139</v>
      </c>
      <c r="Z25" s="32">
        <f>+IF(X25&lt;&gt;0,+(Y25/X25)*100,0)</f>
        <v>24.775181934452753</v>
      </c>
      <c r="AA25" s="33">
        <f>+AA12+AA24</f>
        <v>16870062641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47926025</v>
      </c>
      <c r="D30" s="18"/>
      <c r="E30" s="19">
        <v>53469004</v>
      </c>
      <c r="F30" s="20">
        <v>53469004</v>
      </c>
      <c r="G30" s="20">
        <v>50929047</v>
      </c>
      <c r="H30" s="20">
        <v>11040876</v>
      </c>
      <c r="I30" s="20">
        <v>9829020</v>
      </c>
      <c r="J30" s="20">
        <v>71798943</v>
      </c>
      <c r="K30" s="20">
        <v>10156654</v>
      </c>
      <c r="L30" s="20">
        <v>9829020</v>
      </c>
      <c r="M30" s="20">
        <v>-39293650</v>
      </c>
      <c r="N30" s="20">
        <v>-19307976</v>
      </c>
      <c r="O30" s="20"/>
      <c r="P30" s="20"/>
      <c r="Q30" s="20"/>
      <c r="R30" s="20"/>
      <c r="S30" s="20"/>
      <c r="T30" s="20"/>
      <c r="U30" s="20"/>
      <c r="V30" s="20"/>
      <c r="W30" s="20">
        <v>52490967</v>
      </c>
      <c r="X30" s="20">
        <v>26734488</v>
      </c>
      <c r="Y30" s="20">
        <v>25756479</v>
      </c>
      <c r="Z30" s="21">
        <v>96.341770225784757</v>
      </c>
      <c r="AA30" s="22">
        <v>53469004</v>
      </c>
    </row>
    <row r="31" spans="1:27" ht="13.5" x14ac:dyDescent="0.25">
      <c r="A31" s="23" t="s">
        <v>57</v>
      </c>
      <c r="B31" s="17" t="s">
        <v>32</v>
      </c>
      <c r="C31" s="18">
        <v>-7659751</v>
      </c>
      <c r="D31" s="18"/>
      <c r="E31" s="19">
        <v>-13226566</v>
      </c>
      <c r="F31" s="20">
        <v>-13226566</v>
      </c>
      <c r="G31" s="20">
        <v>-7627925</v>
      </c>
      <c r="H31" s="20">
        <v>439238</v>
      </c>
      <c r="I31" s="20">
        <v>-100502</v>
      </c>
      <c r="J31" s="20">
        <v>-7289189</v>
      </c>
      <c r="K31" s="20">
        <v>157653</v>
      </c>
      <c r="L31" s="20">
        <v>-339515</v>
      </c>
      <c r="M31" s="20">
        <v>106680</v>
      </c>
      <c r="N31" s="20">
        <v>-75182</v>
      </c>
      <c r="O31" s="20"/>
      <c r="P31" s="20"/>
      <c r="Q31" s="20"/>
      <c r="R31" s="20"/>
      <c r="S31" s="20"/>
      <c r="T31" s="20"/>
      <c r="U31" s="20"/>
      <c r="V31" s="20"/>
      <c r="W31" s="20">
        <v>-7364371</v>
      </c>
      <c r="X31" s="20">
        <v>-6613296</v>
      </c>
      <c r="Y31" s="20">
        <v>-751075</v>
      </c>
      <c r="Z31" s="21">
        <v>11.357044959124769</v>
      </c>
      <c r="AA31" s="22">
        <v>-13226566</v>
      </c>
    </row>
    <row r="32" spans="1:27" ht="13.5" x14ac:dyDescent="0.25">
      <c r="A32" s="23" t="s">
        <v>58</v>
      </c>
      <c r="B32" s="17" t="s">
        <v>32</v>
      </c>
      <c r="C32" s="18">
        <v>5685745371</v>
      </c>
      <c r="D32" s="18"/>
      <c r="E32" s="19">
        <v>1511035800</v>
      </c>
      <c r="F32" s="20">
        <v>1511035800</v>
      </c>
      <c r="G32" s="20">
        <v>4412322071</v>
      </c>
      <c r="H32" s="20">
        <v>309127242</v>
      </c>
      <c r="I32" s="20">
        <v>292975541</v>
      </c>
      <c r="J32" s="20">
        <v>5014424854</v>
      </c>
      <c r="K32" s="20">
        <v>309805528</v>
      </c>
      <c r="L32" s="20">
        <v>374210399</v>
      </c>
      <c r="M32" s="20">
        <v>265561054</v>
      </c>
      <c r="N32" s="20">
        <v>949576981</v>
      </c>
      <c r="O32" s="20"/>
      <c r="P32" s="20"/>
      <c r="Q32" s="20"/>
      <c r="R32" s="20"/>
      <c r="S32" s="20"/>
      <c r="T32" s="20"/>
      <c r="U32" s="20"/>
      <c r="V32" s="20"/>
      <c r="W32" s="20">
        <v>5964001835</v>
      </c>
      <c r="X32" s="20">
        <v>755517711</v>
      </c>
      <c r="Y32" s="20">
        <v>5208484124</v>
      </c>
      <c r="Z32" s="21">
        <v>689.39272344867641</v>
      </c>
      <c r="AA32" s="22">
        <v>1511035800</v>
      </c>
    </row>
    <row r="33" spans="1:27" ht="13.5" x14ac:dyDescent="0.25">
      <c r="A33" s="23" t="s">
        <v>59</v>
      </c>
      <c r="B33" s="17" t="s">
        <v>32</v>
      </c>
      <c r="C33" s="18">
        <v>51212974</v>
      </c>
      <c r="D33" s="18"/>
      <c r="E33" s="19"/>
      <c r="F33" s="20"/>
      <c r="G33" s="20">
        <v>51212971</v>
      </c>
      <c r="H33" s="20"/>
      <c r="I33" s="20"/>
      <c r="J33" s="20">
        <v>51212971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51212971</v>
      </c>
      <c r="X33" s="20"/>
      <c r="Y33" s="20">
        <v>51212971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5777224619</v>
      </c>
      <c r="D34" s="29">
        <f>SUM(D29:D33)</f>
        <v>0</v>
      </c>
      <c r="E34" s="30">
        <f t="shared" si="3"/>
        <v>1551278238</v>
      </c>
      <c r="F34" s="31">
        <f t="shared" si="3"/>
        <v>1551278238</v>
      </c>
      <c r="G34" s="31">
        <f t="shared" si="3"/>
        <v>4506836164</v>
      </c>
      <c r="H34" s="31">
        <f t="shared" si="3"/>
        <v>320607356</v>
      </c>
      <c r="I34" s="31">
        <f t="shared" si="3"/>
        <v>302704059</v>
      </c>
      <c r="J34" s="31">
        <f t="shared" si="3"/>
        <v>5130147579</v>
      </c>
      <c r="K34" s="31">
        <f t="shared" si="3"/>
        <v>320119835</v>
      </c>
      <c r="L34" s="31">
        <f t="shared" si="3"/>
        <v>383699904</v>
      </c>
      <c r="M34" s="31">
        <f t="shared" si="3"/>
        <v>226374084</v>
      </c>
      <c r="N34" s="31">
        <f t="shared" si="3"/>
        <v>930193823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6060341402</v>
      </c>
      <c r="X34" s="31">
        <f t="shared" si="3"/>
        <v>775638903</v>
      </c>
      <c r="Y34" s="31">
        <f t="shared" si="3"/>
        <v>5284702499</v>
      </c>
      <c r="Z34" s="32">
        <f>+IF(X34&lt;&gt;0,+(Y34/X34)*100,0)</f>
        <v>681.33540988724747</v>
      </c>
      <c r="AA34" s="33">
        <f>SUM(AA29:AA33)</f>
        <v>1551278238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877049890</v>
      </c>
      <c r="D37" s="18"/>
      <c r="E37" s="19">
        <v>848704926</v>
      </c>
      <c r="F37" s="20">
        <v>848704926</v>
      </c>
      <c r="G37" s="20">
        <v>795851825</v>
      </c>
      <c r="H37" s="20">
        <v>-33223736</v>
      </c>
      <c r="I37" s="20">
        <v>1780008</v>
      </c>
      <c r="J37" s="20">
        <v>764408097</v>
      </c>
      <c r="K37" s="20">
        <v>635947</v>
      </c>
      <c r="L37" s="20">
        <v>-54979228</v>
      </c>
      <c r="M37" s="20">
        <v>-64019802</v>
      </c>
      <c r="N37" s="20">
        <v>-118363083</v>
      </c>
      <c r="O37" s="20"/>
      <c r="P37" s="20"/>
      <c r="Q37" s="20"/>
      <c r="R37" s="20"/>
      <c r="S37" s="20"/>
      <c r="T37" s="20"/>
      <c r="U37" s="20"/>
      <c r="V37" s="20"/>
      <c r="W37" s="20">
        <v>646045014</v>
      </c>
      <c r="X37" s="20">
        <v>704490211</v>
      </c>
      <c r="Y37" s="20">
        <v>-58445197</v>
      </c>
      <c r="Z37" s="21">
        <v>-8.2960978147643853</v>
      </c>
      <c r="AA37" s="22">
        <v>848704926</v>
      </c>
    </row>
    <row r="38" spans="1:27" ht="13.5" x14ac:dyDescent="0.25">
      <c r="A38" s="23" t="s">
        <v>59</v>
      </c>
      <c r="B38" s="17" t="s">
        <v>32</v>
      </c>
      <c r="C38" s="18">
        <v>229105319</v>
      </c>
      <c r="D38" s="18"/>
      <c r="E38" s="19">
        <v>77439800</v>
      </c>
      <c r="F38" s="20">
        <v>77439800</v>
      </c>
      <c r="G38" s="20">
        <v>207028366</v>
      </c>
      <c r="H38" s="20">
        <v>23087639</v>
      </c>
      <c r="I38" s="20">
        <v>-193674</v>
      </c>
      <c r="J38" s="20">
        <v>229922331</v>
      </c>
      <c r="K38" s="20">
        <v>715835</v>
      </c>
      <c r="L38" s="20">
        <v>-14494728</v>
      </c>
      <c r="M38" s="20">
        <v>168035</v>
      </c>
      <c r="N38" s="20">
        <v>-13610858</v>
      </c>
      <c r="O38" s="20"/>
      <c r="P38" s="20"/>
      <c r="Q38" s="20"/>
      <c r="R38" s="20"/>
      <c r="S38" s="20"/>
      <c r="T38" s="20"/>
      <c r="U38" s="20"/>
      <c r="V38" s="20"/>
      <c r="W38" s="20">
        <v>216311473</v>
      </c>
      <c r="X38" s="20">
        <v>38719878</v>
      </c>
      <c r="Y38" s="20">
        <v>177591595</v>
      </c>
      <c r="Z38" s="21">
        <v>458.65742397225529</v>
      </c>
      <c r="AA38" s="22">
        <v>77439800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1106155209</v>
      </c>
      <c r="D39" s="29">
        <f>SUM(D37:D38)</f>
        <v>0</v>
      </c>
      <c r="E39" s="36">
        <f t="shared" si="4"/>
        <v>926144726</v>
      </c>
      <c r="F39" s="37">
        <f t="shared" si="4"/>
        <v>926144726</v>
      </c>
      <c r="G39" s="37">
        <f t="shared" si="4"/>
        <v>1002880191</v>
      </c>
      <c r="H39" s="37">
        <f t="shared" si="4"/>
        <v>-10136097</v>
      </c>
      <c r="I39" s="37">
        <f t="shared" si="4"/>
        <v>1586334</v>
      </c>
      <c r="J39" s="37">
        <f t="shared" si="4"/>
        <v>994330428</v>
      </c>
      <c r="K39" s="37">
        <f t="shared" si="4"/>
        <v>1351782</v>
      </c>
      <c r="L39" s="37">
        <f t="shared" si="4"/>
        <v>-69473956</v>
      </c>
      <c r="M39" s="37">
        <f t="shared" si="4"/>
        <v>-63851767</v>
      </c>
      <c r="N39" s="37">
        <f t="shared" si="4"/>
        <v>-131973941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862356487</v>
      </c>
      <c r="X39" s="37">
        <f t="shared" si="4"/>
        <v>743210089</v>
      </c>
      <c r="Y39" s="37">
        <f t="shared" si="4"/>
        <v>119146398</v>
      </c>
      <c r="Z39" s="38">
        <f>+IF(X39&lt;&gt;0,+(Y39/X39)*100,0)</f>
        <v>16.031321393969936</v>
      </c>
      <c r="AA39" s="39">
        <f>SUM(AA37:AA38)</f>
        <v>926144726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6883379828</v>
      </c>
      <c r="D40" s="29">
        <f>+D34+D39</f>
        <v>0</v>
      </c>
      <c r="E40" s="30">
        <f t="shared" si="5"/>
        <v>2477422964</v>
      </c>
      <c r="F40" s="31">
        <f t="shared" si="5"/>
        <v>2477422964</v>
      </c>
      <c r="G40" s="31">
        <f t="shared" si="5"/>
        <v>5509716355</v>
      </c>
      <c r="H40" s="31">
        <f t="shared" si="5"/>
        <v>310471259</v>
      </c>
      <c r="I40" s="31">
        <f t="shared" si="5"/>
        <v>304290393</v>
      </c>
      <c r="J40" s="31">
        <f t="shared" si="5"/>
        <v>6124478007</v>
      </c>
      <c r="K40" s="31">
        <f t="shared" si="5"/>
        <v>321471617</v>
      </c>
      <c r="L40" s="31">
        <f t="shared" si="5"/>
        <v>314225948</v>
      </c>
      <c r="M40" s="31">
        <f t="shared" si="5"/>
        <v>162522317</v>
      </c>
      <c r="N40" s="31">
        <f t="shared" si="5"/>
        <v>798219882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6922697889</v>
      </c>
      <c r="X40" s="31">
        <f t="shared" si="5"/>
        <v>1518848992</v>
      </c>
      <c r="Y40" s="31">
        <f t="shared" si="5"/>
        <v>5403848897</v>
      </c>
      <c r="Z40" s="32">
        <f>+IF(X40&lt;&gt;0,+(Y40/X40)*100,0)</f>
        <v>355.78579078386747</v>
      </c>
      <c r="AA40" s="33">
        <f>+AA34+AA39</f>
        <v>2477422964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7528808706</v>
      </c>
      <c r="D42" s="43">
        <f>+D25-D40</f>
        <v>0</v>
      </c>
      <c r="E42" s="44">
        <f t="shared" si="6"/>
        <v>16308356072</v>
      </c>
      <c r="F42" s="45">
        <f t="shared" si="6"/>
        <v>14392639677</v>
      </c>
      <c r="G42" s="45">
        <f t="shared" si="6"/>
        <v>7634308461</v>
      </c>
      <c r="H42" s="45">
        <f t="shared" si="6"/>
        <v>-299269830</v>
      </c>
      <c r="I42" s="45">
        <f t="shared" si="6"/>
        <v>-111782691</v>
      </c>
      <c r="J42" s="45">
        <f t="shared" si="6"/>
        <v>7223255940</v>
      </c>
      <c r="K42" s="45">
        <f t="shared" si="6"/>
        <v>-224966545</v>
      </c>
      <c r="L42" s="45">
        <f t="shared" si="6"/>
        <v>-57747095</v>
      </c>
      <c r="M42" s="45">
        <f t="shared" si="6"/>
        <v>-212597394</v>
      </c>
      <c r="N42" s="45">
        <f t="shared" si="6"/>
        <v>-495311034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6727944906</v>
      </c>
      <c r="X42" s="45">
        <f t="shared" si="6"/>
        <v>9421341664</v>
      </c>
      <c r="Y42" s="45">
        <f t="shared" si="6"/>
        <v>-2693396758</v>
      </c>
      <c r="Z42" s="46">
        <f>+IF(X42&lt;&gt;0,+(Y42/X42)*100,0)</f>
        <v>-28.588250527966419</v>
      </c>
      <c r="AA42" s="47">
        <f>+AA25-AA40</f>
        <v>14392639677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5690354722</v>
      </c>
      <c r="D45" s="18"/>
      <c r="E45" s="19">
        <v>74718020</v>
      </c>
      <c r="F45" s="20">
        <v>2951160860</v>
      </c>
      <c r="G45" s="20">
        <v>5550774394</v>
      </c>
      <c r="H45" s="20">
        <v>-173096212</v>
      </c>
      <c r="I45" s="20">
        <v>14029496</v>
      </c>
      <c r="J45" s="20">
        <v>5391707678</v>
      </c>
      <c r="K45" s="20">
        <v>54689360</v>
      </c>
      <c r="L45" s="20">
        <v>-31358793</v>
      </c>
      <c r="M45" s="20">
        <v>99951361</v>
      </c>
      <c r="N45" s="20">
        <v>123281928</v>
      </c>
      <c r="O45" s="20"/>
      <c r="P45" s="20"/>
      <c r="Q45" s="20"/>
      <c r="R45" s="20"/>
      <c r="S45" s="20"/>
      <c r="T45" s="20"/>
      <c r="U45" s="20"/>
      <c r="V45" s="20"/>
      <c r="W45" s="20">
        <v>5514989606</v>
      </c>
      <c r="X45" s="20">
        <v>1622404063</v>
      </c>
      <c r="Y45" s="20">
        <v>3892585543</v>
      </c>
      <c r="Z45" s="48">
        <v>239.92700904620455</v>
      </c>
      <c r="AA45" s="22">
        <v>2951160860</v>
      </c>
    </row>
    <row r="46" spans="1:27" ht="13.5" x14ac:dyDescent="0.25">
      <c r="A46" s="23" t="s">
        <v>69</v>
      </c>
      <c r="B46" s="17" t="s">
        <v>32</v>
      </c>
      <c r="C46" s="18">
        <v>60674279</v>
      </c>
      <c r="D46" s="18"/>
      <c r="E46" s="19">
        <v>-1045716</v>
      </c>
      <c r="F46" s="20">
        <v>-1045716</v>
      </c>
      <c r="G46" s="20">
        <v>60535499</v>
      </c>
      <c r="H46" s="20">
        <v>1630973</v>
      </c>
      <c r="I46" s="20">
        <v>533319</v>
      </c>
      <c r="J46" s="20">
        <v>62699791</v>
      </c>
      <c r="K46" s="20">
        <v>1233221</v>
      </c>
      <c r="L46" s="20">
        <v>2904668</v>
      </c>
      <c r="M46" s="20">
        <v>2516887</v>
      </c>
      <c r="N46" s="20">
        <v>6654776</v>
      </c>
      <c r="O46" s="20"/>
      <c r="P46" s="20"/>
      <c r="Q46" s="20"/>
      <c r="R46" s="20"/>
      <c r="S46" s="20"/>
      <c r="T46" s="20"/>
      <c r="U46" s="20"/>
      <c r="V46" s="20"/>
      <c r="W46" s="20">
        <v>69354567</v>
      </c>
      <c r="X46" s="20">
        <v>-522858</v>
      </c>
      <c r="Y46" s="20">
        <v>69877425</v>
      </c>
      <c r="Z46" s="48">
        <v>-13364.512927027989</v>
      </c>
      <c r="AA46" s="22">
        <v>-1045716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5751029001</v>
      </c>
      <c r="D48" s="51">
        <f>SUM(D45:D47)</f>
        <v>0</v>
      </c>
      <c r="E48" s="52">
        <f t="shared" si="7"/>
        <v>73672304</v>
      </c>
      <c r="F48" s="53">
        <f t="shared" si="7"/>
        <v>2950115144</v>
      </c>
      <c r="G48" s="53">
        <f t="shared" si="7"/>
        <v>5611309893</v>
      </c>
      <c r="H48" s="53">
        <f t="shared" si="7"/>
        <v>-171465239</v>
      </c>
      <c r="I48" s="53">
        <f t="shared" si="7"/>
        <v>14562815</v>
      </c>
      <c r="J48" s="53">
        <f t="shared" si="7"/>
        <v>5454407469</v>
      </c>
      <c r="K48" s="53">
        <f t="shared" si="7"/>
        <v>55922581</v>
      </c>
      <c r="L48" s="53">
        <f t="shared" si="7"/>
        <v>-28454125</v>
      </c>
      <c r="M48" s="53">
        <f t="shared" si="7"/>
        <v>102468248</v>
      </c>
      <c r="N48" s="53">
        <f t="shared" si="7"/>
        <v>129936704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5584344173</v>
      </c>
      <c r="X48" s="53">
        <f t="shared" si="7"/>
        <v>1621881205</v>
      </c>
      <c r="Y48" s="53">
        <f t="shared" si="7"/>
        <v>3962462968</v>
      </c>
      <c r="Z48" s="54">
        <f>+IF(X48&lt;&gt;0,+(Y48/X48)*100,0)</f>
        <v>244.31277431320871</v>
      </c>
      <c r="AA48" s="55">
        <f>SUM(AA45:AA47)</f>
        <v>2950115144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250345218</v>
      </c>
      <c r="D8" s="18"/>
      <c r="E8" s="19">
        <v>-381453533</v>
      </c>
      <c r="F8" s="20">
        <v>-381453533</v>
      </c>
      <c r="G8" s="20">
        <v>234110788</v>
      </c>
      <c r="H8" s="20">
        <v>32000952</v>
      </c>
      <c r="I8" s="20">
        <v>9436612</v>
      </c>
      <c r="J8" s="20">
        <v>275548352</v>
      </c>
      <c r="K8" s="20">
        <v>1836872</v>
      </c>
      <c r="L8" s="20">
        <v>6998513</v>
      </c>
      <c r="M8" s="20">
        <v>2762368</v>
      </c>
      <c r="N8" s="20">
        <v>11597753</v>
      </c>
      <c r="O8" s="20"/>
      <c r="P8" s="20"/>
      <c r="Q8" s="20"/>
      <c r="R8" s="20"/>
      <c r="S8" s="20"/>
      <c r="T8" s="20"/>
      <c r="U8" s="20"/>
      <c r="V8" s="20"/>
      <c r="W8" s="20">
        <v>287146105</v>
      </c>
      <c r="X8" s="20">
        <v>-190726764</v>
      </c>
      <c r="Y8" s="20">
        <v>477872869</v>
      </c>
      <c r="Z8" s="21">
        <v>-250.55365014214783</v>
      </c>
      <c r="AA8" s="22">
        <v>-381453533</v>
      </c>
    </row>
    <row r="9" spans="1:27" ht="13.5" x14ac:dyDescent="0.25">
      <c r="A9" s="23" t="s">
        <v>37</v>
      </c>
      <c r="B9" s="17" t="s">
        <v>32</v>
      </c>
      <c r="C9" s="18">
        <v>371780794</v>
      </c>
      <c r="D9" s="18"/>
      <c r="E9" s="19"/>
      <c r="F9" s="20"/>
      <c r="G9" s="20">
        <v>375356228</v>
      </c>
      <c r="H9" s="20">
        <v>122531</v>
      </c>
      <c r="I9" s="20">
        <v>731149</v>
      </c>
      <c r="J9" s="20">
        <v>376209908</v>
      </c>
      <c r="K9" s="20">
        <v>1077038</v>
      </c>
      <c r="L9" s="20">
        <v>3356488</v>
      </c>
      <c r="M9" s="20">
        <v>2557393</v>
      </c>
      <c r="N9" s="20">
        <v>6990919</v>
      </c>
      <c r="O9" s="20"/>
      <c r="P9" s="20"/>
      <c r="Q9" s="20"/>
      <c r="R9" s="20"/>
      <c r="S9" s="20"/>
      <c r="T9" s="20"/>
      <c r="U9" s="20"/>
      <c r="V9" s="20"/>
      <c r="W9" s="20">
        <v>383200827</v>
      </c>
      <c r="X9" s="20"/>
      <c r="Y9" s="20">
        <v>383200827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622126012</v>
      </c>
      <c r="D12" s="29">
        <f>SUM(D6:D11)</f>
        <v>0</v>
      </c>
      <c r="E12" s="30">
        <f t="shared" si="0"/>
        <v>-381453533</v>
      </c>
      <c r="F12" s="31">
        <f t="shared" si="0"/>
        <v>-381453533</v>
      </c>
      <c r="G12" s="31">
        <f t="shared" si="0"/>
        <v>609467016</v>
      </c>
      <c r="H12" s="31">
        <f t="shared" si="0"/>
        <v>32123483</v>
      </c>
      <c r="I12" s="31">
        <f t="shared" si="0"/>
        <v>10167761</v>
      </c>
      <c r="J12" s="31">
        <f t="shared" si="0"/>
        <v>651758260</v>
      </c>
      <c r="K12" s="31">
        <f t="shared" si="0"/>
        <v>2913910</v>
      </c>
      <c r="L12" s="31">
        <f t="shared" si="0"/>
        <v>10355001</v>
      </c>
      <c r="M12" s="31">
        <f t="shared" si="0"/>
        <v>5319761</v>
      </c>
      <c r="N12" s="31">
        <f t="shared" si="0"/>
        <v>18588672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670346932</v>
      </c>
      <c r="X12" s="31">
        <f t="shared" si="0"/>
        <v>-190726764</v>
      </c>
      <c r="Y12" s="31">
        <f t="shared" si="0"/>
        <v>861073696</v>
      </c>
      <c r="Z12" s="32">
        <f>+IF(X12&lt;&gt;0,+(Y12/X12)*100,0)</f>
        <v>-451.4697769422649</v>
      </c>
      <c r="AA12" s="33">
        <f>SUM(AA6:AA11)</f>
        <v>-381453533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1686626823</v>
      </c>
      <c r="D19" s="18"/>
      <c r="E19" s="19">
        <v>324406378</v>
      </c>
      <c r="F19" s="20">
        <v>324406378</v>
      </c>
      <c r="G19" s="20">
        <v>1682272833</v>
      </c>
      <c r="H19" s="20">
        <v>-16335667</v>
      </c>
      <c r="I19" s="20">
        <v>-9617002</v>
      </c>
      <c r="J19" s="20">
        <v>1656320164</v>
      </c>
      <c r="K19" s="20">
        <v>-8883056</v>
      </c>
      <c r="L19" s="20">
        <v>-6197222</v>
      </c>
      <c r="M19" s="20">
        <v>-3251239</v>
      </c>
      <c r="N19" s="20">
        <v>-18331517</v>
      </c>
      <c r="O19" s="20"/>
      <c r="P19" s="20"/>
      <c r="Q19" s="20"/>
      <c r="R19" s="20"/>
      <c r="S19" s="20"/>
      <c r="T19" s="20"/>
      <c r="U19" s="20"/>
      <c r="V19" s="20"/>
      <c r="W19" s="20">
        <v>1637988647</v>
      </c>
      <c r="X19" s="20">
        <v>162203208</v>
      </c>
      <c r="Y19" s="20">
        <v>1475785439</v>
      </c>
      <c r="Z19" s="21">
        <v>909.83739298177136</v>
      </c>
      <c r="AA19" s="22">
        <v>324406378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1686626823</v>
      </c>
      <c r="D24" s="29">
        <f>SUM(D15:D23)</f>
        <v>0</v>
      </c>
      <c r="E24" s="36">
        <f t="shared" si="1"/>
        <v>324406378</v>
      </c>
      <c r="F24" s="37">
        <f t="shared" si="1"/>
        <v>324406378</v>
      </c>
      <c r="G24" s="37">
        <f t="shared" si="1"/>
        <v>1682272833</v>
      </c>
      <c r="H24" s="37">
        <f t="shared" si="1"/>
        <v>-16335667</v>
      </c>
      <c r="I24" s="37">
        <f t="shared" si="1"/>
        <v>-9617002</v>
      </c>
      <c r="J24" s="37">
        <f t="shared" si="1"/>
        <v>1656320164</v>
      </c>
      <c r="K24" s="37">
        <f t="shared" si="1"/>
        <v>-8883056</v>
      </c>
      <c r="L24" s="37">
        <f t="shared" si="1"/>
        <v>-6197222</v>
      </c>
      <c r="M24" s="37">
        <f t="shared" si="1"/>
        <v>-3251239</v>
      </c>
      <c r="N24" s="37">
        <f t="shared" si="1"/>
        <v>-18331517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1637988647</v>
      </c>
      <c r="X24" s="37">
        <f t="shared" si="1"/>
        <v>162203208</v>
      </c>
      <c r="Y24" s="37">
        <f t="shared" si="1"/>
        <v>1475785439</v>
      </c>
      <c r="Z24" s="38">
        <f>+IF(X24&lt;&gt;0,+(Y24/X24)*100,0)</f>
        <v>909.83739298177136</v>
      </c>
      <c r="AA24" s="39">
        <f>SUM(AA15:AA23)</f>
        <v>324406378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2308752835</v>
      </c>
      <c r="D25" s="29">
        <f>+D12+D24</f>
        <v>0</v>
      </c>
      <c r="E25" s="30">
        <f t="shared" si="2"/>
        <v>-57047155</v>
      </c>
      <c r="F25" s="31">
        <f t="shared" si="2"/>
        <v>-57047155</v>
      </c>
      <c r="G25" s="31">
        <f t="shared" si="2"/>
        <v>2291739849</v>
      </c>
      <c r="H25" s="31">
        <f t="shared" si="2"/>
        <v>15787816</v>
      </c>
      <c r="I25" s="31">
        <f t="shared" si="2"/>
        <v>550759</v>
      </c>
      <c r="J25" s="31">
        <f t="shared" si="2"/>
        <v>2308078424</v>
      </c>
      <c r="K25" s="31">
        <f t="shared" si="2"/>
        <v>-5969146</v>
      </c>
      <c r="L25" s="31">
        <f t="shared" si="2"/>
        <v>4157779</v>
      </c>
      <c r="M25" s="31">
        <f t="shared" si="2"/>
        <v>2068522</v>
      </c>
      <c r="N25" s="31">
        <f t="shared" si="2"/>
        <v>257155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2308335579</v>
      </c>
      <c r="X25" s="31">
        <f t="shared" si="2"/>
        <v>-28523556</v>
      </c>
      <c r="Y25" s="31">
        <f t="shared" si="2"/>
        <v>2336859135</v>
      </c>
      <c r="Z25" s="32">
        <f>+IF(X25&lt;&gt;0,+(Y25/X25)*100,0)</f>
        <v>-8192.7342264057115</v>
      </c>
      <c r="AA25" s="33">
        <f>+AA12+AA24</f>
        <v>-57047155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94465975</v>
      </c>
      <c r="D32" s="18"/>
      <c r="E32" s="19"/>
      <c r="F32" s="20"/>
      <c r="G32" s="20">
        <v>102241981</v>
      </c>
      <c r="H32" s="20">
        <v>-4454375</v>
      </c>
      <c r="I32" s="20">
        <v>1813616</v>
      </c>
      <c r="J32" s="20">
        <v>99601222</v>
      </c>
      <c r="K32" s="20">
        <v>833590</v>
      </c>
      <c r="L32" s="20">
        <v>1491377</v>
      </c>
      <c r="M32" s="20">
        <v>925802</v>
      </c>
      <c r="N32" s="20">
        <v>3250769</v>
      </c>
      <c r="O32" s="20"/>
      <c r="P32" s="20"/>
      <c r="Q32" s="20"/>
      <c r="R32" s="20"/>
      <c r="S32" s="20"/>
      <c r="T32" s="20"/>
      <c r="U32" s="20"/>
      <c r="V32" s="20"/>
      <c r="W32" s="20">
        <v>102851991</v>
      </c>
      <c r="X32" s="20"/>
      <c r="Y32" s="20">
        <v>102851991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94465975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102241981</v>
      </c>
      <c r="H34" s="31">
        <f t="shared" si="3"/>
        <v>-4454375</v>
      </c>
      <c r="I34" s="31">
        <f t="shared" si="3"/>
        <v>1813616</v>
      </c>
      <c r="J34" s="31">
        <f t="shared" si="3"/>
        <v>99601222</v>
      </c>
      <c r="K34" s="31">
        <f t="shared" si="3"/>
        <v>833590</v>
      </c>
      <c r="L34" s="31">
        <f t="shared" si="3"/>
        <v>1491377</v>
      </c>
      <c r="M34" s="31">
        <f t="shared" si="3"/>
        <v>925802</v>
      </c>
      <c r="N34" s="31">
        <f t="shared" si="3"/>
        <v>3250769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102851991</v>
      </c>
      <c r="X34" s="31">
        <f t="shared" si="3"/>
        <v>0</v>
      </c>
      <c r="Y34" s="31">
        <f t="shared" si="3"/>
        <v>102851991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94465975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102241981</v>
      </c>
      <c r="H40" s="31">
        <f t="shared" si="5"/>
        <v>-4454375</v>
      </c>
      <c r="I40" s="31">
        <f t="shared" si="5"/>
        <v>1813616</v>
      </c>
      <c r="J40" s="31">
        <f t="shared" si="5"/>
        <v>99601222</v>
      </c>
      <c r="K40" s="31">
        <f t="shared" si="5"/>
        <v>833590</v>
      </c>
      <c r="L40" s="31">
        <f t="shared" si="5"/>
        <v>1491377</v>
      </c>
      <c r="M40" s="31">
        <f t="shared" si="5"/>
        <v>925802</v>
      </c>
      <c r="N40" s="31">
        <f t="shared" si="5"/>
        <v>3250769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102851991</v>
      </c>
      <c r="X40" s="31">
        <f t="shared" si="5"/>
        <v>0</v>
      </c>
      <c r="Y40" s="31">
        <f t="shared" si="5"/>
        <v>102851991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2214286860</v>
      </c>
      <c r="D42" s="43">
        <f>+D25-D40</f>
        <v>0</v>
      </c>
      <c r="E42" s="44">
        <f t="shared" si="6"/>
        <v>-57047155</v>
      </c>
      <c r="F42" s="45">
        <f t="shared" si="6"/>
        <v>-57047155</v>
      </c>
      <c r="G42" s="45">
        <f t="shared" si="6"/>
        <v>2189497868</v>
      </c>
      <c r="H42" s="45">
        <f t="shared" si="6"/>
        <v>20242191</v>
      </c>
      <c r="I42" s="45">
        <f t="shared" si="6"/>
        <v>-1262857</v>
      </c>
      <c r="J42" s="45">
        <f t="shared" si="6"/>
        <v>2208477202</v>
      </c>
      <c r="K42" s="45">
        <f t="shared" si="6"/>
        <v>-6802736</v>
      </c>
      <c r="L42" s="45">
        <f t="shared" si="6"/>
        <v>2666402</v>
      </c>
      <c r="M42" s="45">
        <f t="shared" si="6"/>
        <v>1142720</v>
      </c>
      <c r="N42" s="45">
        <f t="shared" si="6"/>
        <v>-2993614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2205483588</v>
      </c>
      <c r="X42" s="45">
        <f t="shared" si="6"/>
        <v>-28523556</v>
      </c>
      <c r="Y42" s="45">
        <f t="shared" si="6"/>
        <v>2234007144</v>
      </c>
      <c r="Z42" s="46">
        <f>+IF(X42&lt;&gt;0,+(Y42/X42)*100,0)</f>
        <v>-7832.1480813963017</v>
      </c>
      <c r="AA42" s="47">
        <f>+AA25-AA40</f>
        <v>-57047155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2923539051</v>
      </c>
      <c r="D45" s="18"/>
      <c r="E45" s="19">
        <v>242738486</v>
      </c>
      <c r="F45" s="20">
        <v>242738486</v>
      </c>
      <c r="G45" s="20">
        <v>3028901948</v>
      </c>
      <c r="H45" s="20">
        <v>-53373730</v>
      </c>
      <c r="I45" s="20">
        <v>2270354</v>
      </c>
      <c r="J45" s="20">
        <v>2977798572</v>
      </c>
      <c r="K45" s="20">
        <v>-2553076</v>
      </c>
      <c r="L45" s="20">
        <v>-11603111</v>
      </c>
      <c r="M45" s="20">
        <v>42195439</v>
      </c>
      <c r="N45" s="20">
        <v>28039252</v>
      </c>
      <c r="O45" s="20"/>
      <c r="P45" s="20"/>
      <c r="Q45" s="20"/>
      <c r="R45" s="20"/>
      <c r="S45" s="20"/>
      <c r="T45" s="20"/>
      <c r="U45" s="20"/>
      <c r="V45" s="20"/>
      <c r="W45" s="20">
        <v>3005837824</v>
      </c>
      <c r="X45" s="20">
        <v>121709075</v>
      </c>
      <c r="Y45" s="20">
        <v>2884128749</v>
      </c>
      <c r="Z45" s="48">
        <v>2369.690796680527</v>
      </c>
      <c r="AA45" s="22">
        <v>242738486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2923539051</v>
      </c>
      <c r="D48" s="51">
        <f>SUM(D45:D47)</f>
        <v>0</v>
      </c>
      <c r="E48" s="52">
        <f t="shared" si="7"/>
        <v>242738486</v>
      </c>
      <c r="F48" s="53">
        <f t="shared" si="7"/>
        <v>242738486</v>
      </c>
      <c r="G48" s="53">
        <f t="shared" si="7"/>
        <v>3028901948</v>
      </c>
      <c r="H48" s="53">
        <f t="shared" si="7"/>
        <v>-53373730</v>
      </c>
      <c r="I48" s="53">
        <f t="shared" si="7"/>
        <v>2270354</v>
      </c>
      <c r="J48" s="53">
        <f t="shared" si="7"/>
        <v>2977798572</v>
      </c>
      <c r="K48" s="53">
        <f t="shared" si="7"/>
        <v>-2553076</v>
      </c>
      <c r="L48" s="53">
        <f t="shared" si="7"/>
        <v>-11603111</v>
      </c>
      <c r="M48" s="53">
        <f t="shared" si="7"/>
        <v>42195439</v>
      </c>
      <c r="N48" s="53">
        <f t="shared" si="7"/>
        <v>28039252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3005837824</v>
      </c>
      <c r="X48" s="53">
        <f t="shared" si="7"/>
        <v>121709075</v>
      </c>
      <c r="Y48" s="53">
        <f t="shared" si="7"/>
        <v>2884128749</v>
      </c>
      <c r="Z48" s="54">
        <f>+IF(X48&lt;&gt;0,+(Y48/X48)*100,0)</f>
        <v>2369.690796680527</v>
      </c>
      <c r="AA48" s="55">
        <f>SUM(AA45:AA47)</f>
        <v>242738486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3042967560</v>
      </c>
      <c r="F6" s="20">
        <v>3042967560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424524282</v>
      </c>
      <c r="Y6" s="20">
        <v>-424524282</v>
      </c>
      <c r="Z6" s="21">
        <v>-100</v>
      </c>
      <c r="AA6" s="22">
        <v>3042967560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-739927500</v>
      </c>
      <c r="F8" s="20">
        <v>-739927500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-369963750</v>
      </c>
      <c r="Y8" s="20">
        <v>369963750</v>
      </c>
      <c r="Z8" s="21">
        <v>-100</v>
      </c>
      <c r="AA8" s="22">
        <v>-739927500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2303040060</v>
      </c>
      <c r="F12" s="31">
        <f t="shared" si="0"/>
        <v>2303040060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54560532</v>
      </c>
      <c r="Y12" s="31">
        <f t="shared" si="0"/>
        <v>-54560532</v>
      </c>
      <c r="Z12" s="32">
        <f>+IF(X12&lt;&gt;0,+(Y12/X12)*100,0)</f>
        <v>-100</v>
      </c>
      <c r="AA12" s="33">
        <f>SUM(AA6:AA11)</f>
        <v>2303040060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655762919</v>
      </c>
      <c r="D19" s="18"/>
      <c r="E19" s="19">
        <v>172342280</v>
      </c>
      <c r="F19" s="20">
        <v>172342280</v>
      </c>
      <c r="G19" s="20"/>
      <c r="H19" s="20">
        <v>-502438</v>
      </c>
      <c r="I19" s="20">
        <v>2189669</v>
      </c>
      <c r="J19" s="20">
        <v>1687231</v>
      </c>
      <c r="K19" s="20">
        <v>1852836</v>
      </c>
      <c r="L19" s="20">
        <v>3376678</v>
      </c>
      <c r="M19" s="20">
        <v>6459185</v>
      </c>
      <c r="N19" s="20">
        <v>11688699</v>
      </c>
      <c r="O19" s="20"/>
      <c r="P19" s="20"/>
      <c r="Q19" s="20"/>
      <c r="R19" s="20"/>
      <c r="S19" s="20"/>
      <c r="T19" s="20"/>
      <c r="U19" s="20"/>
      <c r="V19" s="20"/>
      <c r="W19" s="20">
        <v>13375930</v>
      </c>
      <c r="X19" s="20">
        <v>51993726</v>
      </c>
      <c r="Y19" s="20">
        <v>-38617796</v>
      </c>
      <c r="Z19" s="21">
        <v>-74.273953745880803</v>
      </c>
      <c r="AA19" s="22">
        <v>172342280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200000</v>
      </c>
      <c r="F22" s="20">
        <v>200000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200000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655762919</v>
      </c>
      <c r="D24" s="29">
        <f>SUM(D15:D23)</f>
        <v>0</v>
      </c>
      <c r="E24" s="36">
        <f t="shared" si="1"/>
        <v>172542280</v>
      </c>
      <c r="F24" s="37">
        <f t="shared" si="1"/>
        <v>172542280</v>
      </c>
      <c r="G24" s="37">
        <f t="shared" si="1"/>
        <v>0</v>
      </c>
      <c r="H24" s="37">
        <f t="shared" si="1"/>
        <v>-502438</v>
      </c>
      <c r="I24" s="37">
        <f t="shared" si="1"/>
        <v>2189669</v>
      </c>
      <c r="J24" s="37">
        <f t="shared" si="1"/>
        <v>1687231</v>
      </c>
      <c r="K24" s="37">
        <f t="shared" si="1"/>
        <v>1852836</v>
      </c>
      <c r="L24" s="37">
        <f t="shared" si="1"/>
        <v>3376678</v>
      </c>
      <c r="M24" s="37">
        <f t="shared" si="1"/>
        <v>6459185</v>
      </c>
      <c r="N24" s="37">
        <f t="shared" si="1"/>
        <v>11688699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13375930</v>
      </c>
      <c r="X24" s="37">
        <f t="shared" si="1"/>
        <v>51993726</v>
      </c>
      <c r="Y24" s="37">
        <f t="shared" si="1"/>
        <v>-38617796</v>
      </c>
      <c r="Z24" s="38">
        <f>+IF(X24&lt;&gt;0,+(Y24/X24)*100,0)</f>
        <v>-74.273953745880803</v>
      </c>
      <c r="AA24" s="39">
        <f>SUM(AA15:AA23)</f>
        <v>172542280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655762919</v>
      </c>
      <c r="D25" s="29">
        <f>+D12+D24</f>
        <v>0</v>
      </c>
      <c r="E25" s="30">
        <f t="shared" si="2"/>
        <v>2475582340</v>
      </c>
      <c r="F25" s="31">
        <f t="shared" si="2"/>
        <v>2475582340</v>
      </c>
      <c r="G25" s="31">
        <f t="shared" si="2"/>
        <v>0</v>
      </c>
      <c r="H25" s="31">
        <f t="shared" si="2"/>
        <v>-502438</v>
      </c>
      <c r="I25" s="31">
        <f t="shared" si="2"/>
        <v>2189669</v>
      </c>
      <c r="J25" s="31">
        <f t="shared" si="2"/>
        <v>1687231</v>
      </c>
      <c r="K25" s="31">
        <f t="shared" si="2"/>
        <v>1852836</v>
      </c>
      <c r="L25" s="31">
        <f t="shared" si="2"/>
        <v>3376678</v>
      </c>
      <c r="M25" s="31">
        <f t="shared" si="2"/>
        <v>6459185</v>
      </c>
      <c r="N25" s="31">
        <f t="shared" si="2"/>
        <v>11688699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13375930</v>
      </c>
      <c r="X25" s="31">
        <f t="shared" si="2"/>
        <v>106554258</v>
      </c>
      <c r="Y25" s="31">
        <f t="shared" si="2"/>
        <v>-93178328</v>
      </c>
      <c r="Z25" s="32">
        <f>+IF(X25&lt;&gt;0,+(Y25/X25)*100,0)</f>
        <v>-87.446836709237843</v>
      </c>
      <c r="AA25" s="33">
        <f>+AA12+AA24</f>
        <v>2475582340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118275580</v>
      </c>
      <c r="F32" s="20">
        <v>118275580</v>
      </c>
      <c r="G32" s="20"/>
      <c r="H32" s="20">
        <v>209475</v>
      </c>
      <c r="I32" s="20"/>
      <c r="J32" s="20">
        <v>209475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209475</v>
      </c>
      <c r="X32" s="20">
        <v>59137788</v>
      </c>
      <c r="Y32" s="20">
        <v>-58928313</v>
      </c>
      <c r="Z32" s="21">
        <v>-99.645784857560116</v>
      </c>
      <c r="AA32" s="22">
        <v>118275580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118275580</v>
      </c>
      <c r="F34" s="31">
        <f t="shared" si="3"/>
        <v>118275580</v>
      </c>
      <c r="G34" s="31">
        <f t="shared" si="3"/>
        <v>0</v>
      </c>
      <c r="H34" s="31">
        <f t="shared" si="3"/>
        <v>209475</v>
      </c>
      <c r="I34" s="31">
        <f t="shared" si="3"/>
        <v>0</v>
      </c>
      <c r="J34" s="31">
        <f t="shared" si="3"/>
        <v>209475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209475</v>
      </c>
      <c r="X34" s="31">
        <f t="shared" si="3"/>
        <v>59137788</v>
      </c>
      <c r="Y34" s="31">
        <f t="shared" si="3"/>
        <v>-58928313</v>
      </c>
      <c r="Z34" s="32">
        <f>+IF(X34&lt;&gt;0,+(Y34/X34)*100,0)</f>
        <v>-99.645784857560116</v>
      </c>
      <c r="AA34" s="33">
        <f>SUM(AA29:AA33)</f>
        <v>118275580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118275580</v>
      </c>
      <c r="F40" s="31">
        <f t="shared" si="5"/>
        <v>118275580</v>
      </c>
      <c r="G40" s="31">
        <f t="shared" si="5"/>
        <v>0</v>
      </c>
      <c r="H40" s="31">
        <f t="shared" si="5"/>
        <v>209475</v>
      </c>
      <c r="I40" s="31">
        <f t="shared" si="5"/>
        <v>0</v>
      </c>
      <c r="J40" s="31">
        <f t="shared" si="5"/>
        <v>209475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209475</v>
      </c>
      <c r="X40" s="31">
        <f t="shared" si="5"/>
        <v>59137788</v>
      </c>
      <c r="Y40" s="31">
        <f t="shared" si="5"/>
        <v>-58928313</v>
      </c>
      <c r="Z40" s="32">
        <f>+IF(X40&lt;&gt;0,+(Y40/X40)*100,0)</f>
        <v>-99.645784857560116</v>
      </c>
      <c r="AA40" s="33">
        <f>+AA34+AA39</f>
        <v>118275580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655762919</v>
      </c>
      <c r="D42" s="43">
        <f>+D25-D40</f>
        <v>0</v>
      </c>
      <c r="E42" s="44">
        <f t="shared" si="6"/>
        <v>2357306760</v>
      </c>
      <c r="F42" s="45">
        <f t="shared" si="6"/>
        <v>2357306760</v>
      </c>
      <c r="G42" s="45">
        <f t="shared" si="6"/>
        <v>0</v>
      </c>
      <c r="H42" s="45">
        <f t="shared" si="6"/>
        <v>-711913</v>
      </c>
      <c r="I42" s="45">
        <f t="shared" si="6"/>
        <v>2189669</v>
      </c>
      <c r="J42" s="45">
        <f t="shared" si="6"/>
        <v>1477756</v>
      </c>
      <c r="K42" s="45">
        <f t="shared" si="6"/>
        <v>1852836</v>
      </c>
      <c r="L42" s="45">
        <f t="shared" si="6"/>
        <v>3376678</v>
      </c>
      <c r="M42" s="45">
        <f t="shared" si="6"/>
        <v>6459185</v>
      </c>
      <c r="N42" s="45">
        <f t="shared" si="6"/>
        <v>11688699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13166455</v>
      </c>
      <c r="X42" s="45">
        <f t="shared" si="6"/>
        <v>47416470</v>
      </c>
      <c r="Y42" s="45">
        <f t="shared" si="6"/>
        <v>-34250015</v>
      </c>
      <c r="Z42" s="46">
        <f>+IF(X42&lt;&gt;0,+(Y42/X42)*100,0)</f>
        <v>-72.232317167431475</v>
      </c>
      <c r="AA42" s="47">
        <f>+AA25-AA40</f>
        <v>2357306760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28699019</v>
      </c>
      <c r="D45" s="18"/>
      <c r="E45" s="19">
        <v>-40110</v>
      </c>
      <c r="F45" s="20">
        <v>-40110</v>
      </c>
      <c r="G45" s="20"/>
      <c r="H45" s="20">
        <v>-4813</v>
      </c>
      <c r="I45" s="20">
        <v>-4974</v>
      </c>
      <c r="J45" s="20">
        <v>-9787</v>
      </c>
      <c r="K45" s="20">
        <v>-5932</v>
      </c>
      <c r="L45" s="20">
        <v>-6428</v>
      </c>
      <c r="M45" s="20">
        <v>-5615</v>
      </c>
      <c r="N45" s="20">
        <v>-17975</v>
      </c>
      <c r="O45" s="20"/>
      <c r="P45" s="20"/>
      <c r="Q45" s="20"/>
      <c r="R45" s="20"/>
      <c r="S45" s="20"/>
      <c r="T45" s="20"/>
      <c r="U45" s="20"/>
      <c r="V45" s="20"/>
      <c r="W45" s="20">
        <v>-27762</v>
      </c>
      <c r="X45" s="20">
        <v>-20058</v>
      </c>
      <c r="Y45" s="20">
        <v>-7704</v>
      </c>
      <c r="Z45" s="48">
        <v>38.408615016452288</v>
      </c>
      <c r="AA45" s="22">
        <v>-40110</v>
      </c>
    </row>
    <row r="46" spans="1:27" ht="13.5" x14ac:dyDescent="0.25">
      <c r="A46" s="23" t="s">
        <v>69</v>
      </c>
      <c r="B46" s="17" t="s">
        <v>32</v>
      </c>
      <c r="C46" s="18">
        <v>1053975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29752994</v>
      </c>
      <c r="D48" s="51">
        <f>SUM(D45:D47)</f>
        <v>0</v>
      </c>
      <c r="E48" s="52">
        <f t="shared" si="7"/>
        <v>-40110</v>
      </c>
      <c r="F48" s="53">
        <f t="shared" si="7"/>
        <v>-40110</v>
      </c>
      <c r="G48" s="53">
        <f t="shared" si="7"/>
        <v>0</v>
      </c>
      <c r="H48" s="53">
        <f t="shared" si="7"/>
        <v>-4813</v>
      </c>
      <c r="I48" s="53">
        <f t="shared" si="7"/>
        <v>-4974</v>
      </c>
      <c r="J48" s="53">
        <f t="shared" si="7"/>
        <v>-9787</v>
      </c>
      <c r="K48" s="53">
        <f t="shared" si="7"/>
        <v>-5932</v>
      </c>
      <c r="L48" s="53">
        <f t="shared" si="7"/>
        <v>-6428</v>
      </c>
      <c r="M48" s="53">
        <f t="shared" si="7"/>
        <v>-5615</v>
      </c>
      <c r="N48" s="53">
        <f t="shared" si="7"/>
        <v>-17975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-27762</v>
      </c>
      <c r="X48" s="53">
        <f t="shared" si="7"/>
        <v>-20058</v>
      </c>
      <c r="Y48" s="53">
        <f t="shared" si="7"/>
        <v>-7704</v>
      </c>
      <c r="Z48" s="54">
        <f>+IF(X48&lt;&gt;0,+(Y48/X48)*100,0)</f>
        <v>38.408615016452288</v>
      </c>
      <c r="AA48" s="55">
        <f>SUM(AA45:AA47)</f>
        <v>-40110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317160937</v>
      </c>
      <c r="D8" s="18"/>
      <c r="E8" s="19">
        <v>557150280</v>
      </c>
      <c r="F8" s="20">
        <v>557150280</v>
      </c>
      <c r="G8" s="20">
        <v>433184522</v>
      </c>
      <c r="H8" s="20">
        <v>-93981025</v>
      </c>
      <c r="I8" s="20">
        <v>9093162</v>
      </c>
      <c r="J8" s="20">
        <v>348296659</v>
      </c>
      <c r="K8" s="20">
        <v>7321633</v>
      </c>
      <c r="L8" s="20">
        <v>9017825</v>
      </c>
      <c r="M8" s="20">
        <v>11769480</v>
      </c>
      <c r="N8" s="20">
        <v>28108938</v>
      </c>
      <c r="O8" s="20"/>
      <c r="P8" s="20"/>
      <c r="Q8" s="20"/>
      <c r="R8" s="20"/>
      <c r="S8" s="20"/>
      <c r="T8" s="20"/>
      <c r="U8" s="20"/>
      <c r="V8" s="20"/>
      <c r="W8" s="20">
        <v>376405597</v>
      </c>
      <c r="X8" s="20">
        <v>524926805</v>
      </c>
      <c r="Y8" s="20">
        <v>-148521208</v>
      </c>
      <c r="Z8" s="21">
        <v>-28.293698585272281</v>
      </c>
      <c r="AA8" s="22">
        <v>557150280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317160937</v>
      </c>
      <c r="D12" s="29">
        <f>SUM(D6:D11)</f>
        <v>0</v>
      </c>
      <c r="E12" s="30">
        <f t="shared" si="0"/>
        <v>557150280</v>
      </c>
      <c r="F12" s="31">
        <f t="shared" si="0"/>
        <v>557150280</v>
      </c>
      <c r="G12" s="31">
        <f t="shared" si="0"/>
        <v>433184522</v>
      </c>
      <c r="H12" s="31">
        <f t="shared" si="0"/>
        <v>-93981025</v>
      </c>
      <c r="I12" s="31">
        <f t="shared" si="0"/>
        <v>9093162</v>
      </c>
      <c r="J12" s="31">
        <f t="shared" si="0"/>
        <v>348296659</v>
      </c>
      <c r="K12" s="31">
        <f t="shared" si="0"/>
        <v>7321633</v>
      </c>
      <c r="L12" s="31">
        <f t="shared" si="0"/>
        <v>9017825</v>
      </c>
      <c r="M12" s="31">
        <f t="shared" si="0"/>
        <v>11769480</v>
      </c>
      <c r="N12" s="31">
        <f t="shared" si="0"/>
        <v>28108938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376405597</v>
      </c>
      <c r="X12" s="31">
        <f t="shared" si="0"/>
        <v>524926805</v>
      </c>
      <c r="Y12" s="31">
        <f t="shared" si="0"/>
        <v>-148521208</v>
      </c>
      <c r="Z12" s="32">
        <f>+IF(X12&lt;&gt;0,+(Y12/X12)*100,0)</f>
        <v>-28.293698585272281</v>
      </c>
      <c r="AA12" s="33">
        <f>SUM(AA6:AA11)</f>
        <v>557150280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2527536378</v>
      </c>
      <c r="D19" s="18"/>
      <c r="E19" s="19">
        <v>2744159929</v>
      </c>
      <c r="F19" s="20">
        <v>2744159929</v>
      </c>
      <c r="G19" s="20">
        <v>2555149956</v>
      </c>
      <c r="H19" s="20">
        <v>-27613579</v>
      </c>
      <c r="I19" s="20">
        <v>11625791</v>
      </c>
      <c r="J19" s="20">
        <v>2539162168</v>
      </c>
      <c r="K19" s="20">
        <v>8643814</v>
      </c>
      <c r="L19" s="20">
        <v>-57541029</v>
      </c>
      <c r="M19" s="20">
        <v>5815232</v>
      </c>
      <c r="N19" s="20">
        <v>-43081983</v>
      </c>
      <c r="O19" s="20"/>
      <c r="P19" s="20"/>
      <c r="Q19" s="20"/>
      <c r="R19" s="20"/>
      <c r="S19" s="20"/>
      <c r="T19" s="20"/>
      <c r="U19" s="20"/>
      <c r="V19" s="20"/>
      <c r="W19" s="20">
        <v>2496080185</v>
      </c>
      <c r="X19" s="20">
        <v>2691756372</v>
      </c>
      <c r="Y19" s="20">
        <v>-195676187</v>
      </c>
      <c r="Z19" s="21">
        <v>-7.2694612720322374</v>
      </c>
      <c r="AA19" s="22">
        <v>2744159929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2527536378</v>
      </c>
      <c r="D24" s="29">
        <f>SUM(D15:D23)</f>
        <v>0</v>
      </c>
      <c r="E24" s="36">
        <f t="shared" si="1"/>
        <v>2744159929</v>
      </c>
      <c r="F24" s="37">
        <f t="shared" si="1"/>
        <v>2744159929</v>
      </c>
      <c r="G24" s="37">
        <f t="shared" si="1"/>
        <v>2555149956</v>
      </c>
      <c r="H24" s="37">
        <f t="shared" si="1"/>
        <v>-27613579</v>
      </c>
      <c r="I24" s="37">
        <f t="shared" si="1"/>
        <v>11625791</v>
      </c>
      <c r="J24" s="37">
        <f t="shared" si="1"/>
        <v>2539162168</v>
      </c>
      <c r="K24" s="37">
        <f t="shared" si="1"/>
        <v>8643814</v>
      </c>
      <c r="L24" s="37">
        <f t="shared" si="1"/>
        <v>-57541029</v>
      </c>
      <c r="M24" s="37">
        <f t="shared" si="1"/>
        <v>5815232</v>
      </c>
      <c r="N24" s="37">
        <f t="shared" si="1"/>
        <v>-43081983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2496080185</v>
      </c>
      <c r="X24" s="37">
        <f t="shared" si="1"/>
        <v>2691756372</v>
      </c>
      <c r="Y24" s="37">
        <f t="shared" si="1"/>
        <v>-195676187</v>
      </c>
      <c r="Z24" s="38">
        <f>+IF(X24&lt;&gt;0,+(Y24/X24)*100,0)</f>
        <v>-7.2694612720322374</v>
      </c>
      <c r="AA24" s="39">
        <f>SUM(AA15:AA23)</f>
        <v>2744159929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2844697315</v>
      </c>
      <c r="D25" s="29">
        <f>+D12+D24</f>
        <v>0</v>
      </c>
      <c r="E25" s="30">
        <f t="shared" si="2"/>
        <v>3301310209</v>
      </c>
      <c r="F25" s="31">
        <f t="shared" si="2"/>
        <v>3301310209</v>
      </c>
      <c r="G25" s="31">
        <f t="shared" si="2"/>
        <v>2988334478</v>
      </c>
      <c r="H25" s="31">
        <f t="shared" si="2"/>
        <v>-121594604</v>
      </c>
      <c r="I25" s="31">
        <f t="shared" si="2"/>
        <v>20718953</v>
      </c>
      <c r="J25" s="31">
        <f t="shared" si="2"/>
        <v>2887458827</v>
      </c>
      <c r="K25" s="31">
        <f t="shared" si="2"/>
        <v>15965447</v>
      </c>
      <c r="L25" s="31">
        <f t="shared" si="2"/>
        <v>-48523204</v>
      </c>
      <c r="M25" s="31">
        <f t="shared" si="2"/>
        <v>17584712</v>
      </c>
      <c r="N25" s="31">
        <f t="shared" si="2"/>
        <v>-14973045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2872485782</v>
      </c>
      <c r="X25" s="31">
        <f t="shared" si="2"/>
        <v>3216683177</v>
      </c>
      <c r="Y25" s="31">
        <f t="shared" si="2"/>
        <v>-344197395</v>
      </c>
      <c r="Z25" s="32">
        <f>+IF(X25&lt;&gt;0,+(Y25/X25)*100,0)</f>
        <v>-10.700382227913769</v>
      </c>
      <c r="AA25" s="33">
        <f>+AA12+AA24</f>
        <v>3301310209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425124845</v>
      </c>
      <c r="D37" s="18"/>
      <c r="E37" s="19">
        <v>560275549</v>
      </c>
      <c r="F37" s="20">
        <v>560275549</v>
      </c>
      <c r="G37" s="20">
        <v>458010931</v>
      </c>
      <c r="H37" s="20">
        <v>-34145072</v>
      </c>
      <c r="I37" s="20">
        <v>-2481050</v>
      </c>
      <c r="J37" s="20">
        <v>421384809</v>
      </c>
      <c r="K37" s="20">
        <v>-1328166</v>
      </c>
      <c r="L37" s="20">
        <v>-24372834</v>
      </c>
      <c r="M37" s="20">
        <v>-18070408</v>
      </c>
      <c r="N37" s="20">
        <v>-43771408</v>
      </c>
      <c r="O37" s="20"/>
      <c r="P37" s="20"/>
      <c r="Q37" s="20"/>
      <c r="R37" s="20"/>
      <c r="S37" s="20"/>
      <c r="T37" s="20"/>
      <c r="U37" s="20"/>
      <c r="V37" s="20"/>
      <c r="W37" s="20">
        <v>377613401</v>
      </c>
      <c r="X37" s="20">
        <v>560275549</v>
      </c>
      <c r="Y37" s="20">
        <v>-182662148</v>
      </c>
      <c r="Z37" s="21">
        <v>-32.602198744175432</v>
      </c>
      <c r="AA37" s="22">
        <v>560275549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425124845</v>
      </c>
      <c r="D39" s="29">
        <f>SUM(D37:D38)</f>
        <v>0</v>
      </c>
      <c r="E39" s="36">
        <f t="shared" si="4"/>
        <v>560275549</v>
      </c>
      <c r="F39" s="37">
        <f t="shared" si="4"/>
        <v>560275549</v>
      </c>
      <c r="G39" s="37">
        <f t="shared" si="4"/>
        <v>458010931</v>
      </c>
      <c r="H39" s="37">
        <f t="shared" si="4"/>
        <v>-34145072</v>
      </c>
      <c r="I39" s="37">
        <f t="shared" si="4"/>
        <v>-2481050</v>
      </c>
      <c r="J39" s="37">
        <f t="shared" si="4"/>
        <v>421384809</v>
      </c>
      <c r="K39" s="37">
        <f t="shared" si="4"/>
        <v>-1328166</v>
      </c>
      <c r="L39" s="37">
        <f t="shared" si="4"/>
        <v>-24372834</v>
      </c>
      <c r="M39" s="37">
        <f t="shared" si="4"/>
        <v>-18070408</v>
      </c>
      <c r="N39" s="37">
        <f t="shared" si="4"/>
        <v>-43771408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377613401</v>
      </c>
      <c r="X39" s="37">
        <f t="shared" si="4"/>
        <v>560275549</v>
      </c>
      <c r="Y39" s="37">
        <f t="shared" si="4"/>
        <v>-182662148</v>
      </c>
      <c r="Z39" s="38">
        <f>+IF(X39&lt;&gt;0,+(Y39/X39)*100,0)</f>
        <v>-32.602198744175432</v>
      </c>
      <c r="AA39" s="39">
        <f>SUM(AA37:AA38)</f>
        <v>560275549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425124845</v>
      </c>
      <c r="D40" s="29">
        <f>+D34+D39</f>
        <v>0</v>
      </c>
      <c r="E40" s="30">
        <f t="shared" si="5"/>
        <v>560275549</v>
      </c>
      <c r="F40" s="31">
        <f t="shared" si="5"/>
        <v>560275549</v>
      </c>
      <c r="G40" s="31">
        <f t="shared" si="5"/>
        <v>458010931</v>
      </c>
      <c r="H40" s="31">
        <f t="shared" si="5"/>
        <v>-34145072</v>
      </c>
      <c r="I40" s="31">
        <f t="shared" si="5"/>
        <v>-2481050</v>
      </c>
      <c r="J40" s="31">
        <f t="shared" si="5"/>
        <v>421384809</v>
      </c>
      <c r="K40" s="31">
        <f t="shared" si="5"/>
        <v>-1328166</v>
      </c>
      <c r="L40" s="31">
        <f t="shared" si="5"/>
        <v>-24372834</v>
      </c>
      <c r="M40" s="31">
        <f t="shared" si="5"/>
        <v>-18070408</v>
      </c>
      <c r="N40" s="31">
        <f t="shared" si="5"/>
        <v>-43771408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377613401</v>
      </c>
      <c r="X40" s="31">
        <f t="shared" si="5"/>
        <v>560275549</v>
      </c>
      <c r="Y40" s="31">
        <f t="shared" si="5"/>
        <v>-182662148</v>
      </c>
      <c r="Z40" s="32">
        <f>+IF(X40&lt;&gt;0,+(Y40/X40)*100,0)</f>
        <v>-32.602198744175432</v>
      </c>
      <c r="AA40" s="33">
        <f>+AA34+AA39</f>
        <v>560275549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2419572470</v>
      </c>
      <c r="D42" s="43">
        <f>+D25-D40</f>
        <v>0</v>
      </c>
      <c r="E42" s="44">
        <f t="shared" si="6"/>
        <v>2741034660</v>
      </c>
      <c r="F42" s="45">
        <f t="shared" si="6"/>
        <v>2741034660</v>
      </c>
      <c r="G42" s="45">
        <f t="shared" si="6"/>
        <v>2530323547</v>
      </c>
      <c r="H42" s="45">
        <f t="shared" si="6"/>
        <v>-87449532</v>
      </c>
      <c r="I42" s="45">
        <f t="shared" si="6"/>
        <v>23200003</v>
      </c>
      <c r="J42" s="45">
        <f t="shared" si="6"/>
        <v>2466074018</v>
      </c>
      <c r="K42" s="45">
        <f t="shared" si="6"/>
        <v>17293613</v>
      </c>
      <c r="L42" s="45">
        <f t="shared" si="6"/>
        <v>-24150370</v>
      </c>
      <c r="M42" s="45">
        <f t="shared" si="6"/>
        <v>35655120</v>
      </c>
      <c r="N42" s="45">
        <f t="shared" si="6"/>
        <v>28798363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2494872381</v>
      </c>
      <c r="X42" s="45">
        <f t="shared" si="6"/>
        <v>2656407628</v>
      </c>
      <c r="Y42" s="45">
        <f t="shared" si="6"/>
        <v>-161535247</v>
      </c>
      <c r="Z42" s="46">
        <f>+IF(X42&lt;&gt;0,+(Y42/X42)*100,0)</f>
        <v>-6.0809660873327385</v>
      </c>
      <c r="AA42" s="47">
        <f>+AA25-AA40</f>
        <v>2741034660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299825783</v>
      </c>
      <c r="D45" s="18"/>
      <c r="E45" s="19">
        <v>233708217</v>
      </c>
      <c r="F45" s="20">
        <v>233708217</v>
      </c>
      <c r="G45" s="20">
        <v>355073601</v>
      </c>
      <c r="H45" s="20">
        <v>-77090638</v>
      </c>
      <c r="I45" s="20">
        <v>13509330</v>
      </c>
      <c r="J45" s="20">
        <v>291492293</v>
      </c>
      <c r="K45" s="20">
        <v>15666033</v>
      </c>
      <c r="L45" s="20">
        <v>-40316948</v>
      </c>
      <c r="M45" s="20">
        <v>41330297</v>
      </c>
      <c r="N45" s="20">
        <v>16679382</v>
      </c>
      <c r="O45" s="20"/>
      <c r="P45" s="20"/>
      <c r="Q45" s="20"/>
      <c r="R45" s="20"/>
      <c r="S45" s="20"/>
      <c r="T45" s="20"/>
      <c r="U45" s="20"/>
      <c r="V45" s="20"/>
      <c r="W45" s="20">
        <v>308171675</v>
      </c>
      <c r="X45" s="20">
        <v>116854086</v>
      </c>
      <c r="Y45" s="20">
        <v>191317589</v>
      </c>
      <c r="Z45" s="48">
        <v>163.7234910211013</v>
      </c>
      <c r="AA45" s="22">
        <v>233708217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299825783</v>
      </c>
      <c r="D48" s="51">
        <f>SUM(D45:D47)</f>
        <v>0</v>
      </c>
      <c r="E48" s="52">
        <f t="shared" si="7"/>
        <v>233708217</v>
      </c>
      <c r="F48" s="53">
        <f t="shared" si="7"/>
        <v>233708217</v>
      </c>
      <c r="G48" s="53">
        <f t="shared" si="7"/>
        <v>355073601</v>
      </c>
      <c r="H48" s="53">
        <f t="shared" si="7"/>
        <v>-77090638</v>
      </c>
      <c r="I48" s="53">
        <f t="shared" si="7"/>
        <v>13509330</v>
      </c>
      <c r="J48" s="53">
        <f t="shared" si="7"/>
        <v>291492293</v>
      </c>
      <c r="K48" s="53">
        <f t="shared" si="7"/>
        <v>15666033</v>
      </c>
      <c r="L48" s="53">
        <f t="shared" si="7"/>
        <v>-40316948</v>
      </c>
      <c r="M48" s="53">
        <f t="shared" si="7"/>
        <v>41330297</v>
      </c>
      <c r="N48" s="53">
        <f t="shared" si="7"/>
        <v>16679382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308171675</v>
      </c>
      <c r="X48" s="53">
        <f t="shared" si="7"/>
        <v>116854086</v>
      </c>
      <c r="Y48" s="53">
        <f t="shared" si="7"/>
        <v>191317589</v>
      </c>
      <c r="Z48" s="54">
        <f>+IF(X48&lt;&gt;0,+(Y48/X48)*100,0)</f>
        <v>163.7234910211013</v>
      </c>
      <c r="AA48" s="55">
        <f>SUM(AA45:AA47)</f>
        <v>233708217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163149558</v>
      </c>
      <c r="D6" s="18"/>
      <c r="E6" s="19">
        <v>40742914</v>
      </c>
      <c r="F6" s="20">
        <v>40742914</v>
      </c>
      <c r="G6" s="20">
        <v>150913937</v>
      </c>
      <c r="H6" s="20"/>
      <c r="I6" s="20"/>
      <c r="J6" s="20">
        <v>150913937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150913937</v>
      </c>
      <c r="X6" s="20">
        <v>20371464</v>
      </c>
      <c r="Y6" s="20">
        <v>130542473</v>
      </c>
      <c r="Z6" s="21">
        <v>640.81046408839347</v>
      </c>
      <c r="AA6" s="22">
        <v>40742914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11588889</v>
      </c>
      <c r="D8" s="18"/>
      <c r="E8" s="19">
        <v>11295834</v>
      </c>
      <c r="F8" s="20">
        <v>11295834</v>
      </c>
      <c r="G8" s="20">
        <v>12036114</v>
      </c>
      <c r="H8" s="20">
        <v>-2607562</v>
      </c>
      <c r="I8" s="20">
        <v>-1562186</v>
      </c>
      <c r="J8" s="20">
        <v>7866366</v>
      </c>
      <c r="K8" s="20">
        <v>13548</v>
      </c>
      <c r="L8" s="20">
        <v>1606542</v>
      </c>
      <c r="M8" s="20">
        <v>1764355</v>
      </c>
      <c r="N8" s="20">
        <v>3384445</v>
      </c>
      <c r="O8" s="20"/>
      <c r="P8" s="20"/>
      <c r="Q8" s="20"/>
      <c r="R8" s="20"/>
      <c r="S8" s="20"/>
      <c r="T8" s="20"/>
      <c r="U8" s="20"/>
      <c r="V8" s="20"/>
      <c r="W8" s="20">
        <v>11250811</v>
      </c>
      <c r="X8" s="20">
        <v>5647956</v>
      </c>
      <c r="Y8" s="20">
        <v>5602855</v>
      </c>
      <c r="Z8" s="21">
        <v>99.201463325847442</v>
      </c>
      <c r="AA8" s="22">
        <v>11295834</v>
      </c>
    </row>
    <row r="9" spans="1:27" ht="13.5" x14ac:dyDescent="0.25">
      <c r="A9" s="23" t="s">
        <v>37</v>
      </c>
      <c r="B9" s="17" t="s">
        <v>32</v>
      </c>
      <c r="C9" s="18">
        <v>110880473</v>
      </c>
      <c r="D9" s="18"/>
      <c r="E9" s="19">
        <v>389754008</v>
      </c>
      <c r="F9" s="20">
        <v>389754008</v>
      </c>
      <c r="G9" s="20">
        <v>35377694</v>
      </c>
      <c r="H9" s="20">
        <v>-20377550</v>
      </c>
      <c r="I9" s="20">
        <v>47909720</v>
      </c>
      <c r="J9" s="20">
        <v>62909864</v>
      </c>
      <c r="K9" s="20">
        <v>8721076</v>
      </c>
      <c r="L9" s="20">
        <v>129016077</v>
      </c>
      <c r="M9" s="20">
        <v>-81615155</v>
      </c>
      <c r="N9" s="20">
        <v>56121998</v>
      </c>
      <c r="O9" s="20"/>
      <c r="P9" s="20"/>
      <c r="Q9" s="20"/>
      <c r="R9" s="20"/>
      <c r="S9" s="20"/>
      <c r="T9" s="20"/>
      <c r="U9" s="20"/>
      <c r="V9" s="20"/>
      <c r="W9" s="20">
        <v>119031862</v>
      </c>
      <c r="X9" s="20">
        <v>194877042</v>
      </c>
      <c r="Y9" s="20">
        <v>-75845180</v>
      </c>
      <c r="Z9" s="21">
        <v>-38.919504946098272</v>
      </c>
      <c r="AA9" s="22">
        <v>389754008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285618920</v>
      </c>
      <c r="D12" s="29">
        <f>SUM(D6:D11)</f>
        <v>0</v>
      </c>
      <c r="E12" s="30">
        <f t="shared" si="0"/>
        <v>441792756</v>
      </c>
      <c r="F12" s="31">
        <f t="shared" si="0"/>
        <v>441792756</v>
      </c>
      <c r="G12" s="31">
        <f t="shared" si="0"/>
        <v>198327745</v>
      </c>
      <c r="H12" s="31">
        <f t="shared" si="0"/>
        <v>-22985112</v>
      </c>
      <c r="I12" s="31">
        <f t="shared" si="0"/>
        <v>46347534</v>
      </c>
      <c r="J12" s="31">
        <f t="shared" si="0"/>
        <v>221690167</v>
      </c>
      <c r="K12" s="31">
        <f t="shared" si="0"/>
        <v>8734624</v>
      </c>
      <c r="L12" s="31">
        <f t="shared" si="0"/>
        <v>130622619</v>
      </c>
      <c r="M12" s="31">
        <f t="shared" si="0"/>
        <v>-79850800</v>
      </c>
      <c r="N12" s="31">
        <f t="shared" si="0"/>
        <v>59506443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281196610</v>
      </c>
      <c r="X12" s="31">
        <f t="shared" si="0"/>
        <v>220896462</v>
      </c>
      <c r="Y12" s="31">
        <f t="shared" si="0"/>
        <v>60300148</v>
      </c>
      <c r="Z12" s="32">
        <f>+IF(X12&lt;&gt;0,+(Y12/X12)*100,0)</f>
        <v>27.29792385719605</v>
      </c>
      <c r="AA12" s="33">
        <f>SUM(AA6:AA11)</f>
        <v>441792756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7953225</v>
      </c>
      <c r="D16" s="18"/>
      <c r="E16" s="19">
        <v>7183752</v>
      </c>
      <c r="F16" s="20">
        <v>7183752</v>
      </c>
      <c r="G16" s="24">
        <v>6393512</v>
      </c>
      <c r="H16" s="24">
        <v>1559713</v>
      </c>
      <c r="I16" s="24">
        <v>119537</v>
      </c>
      <c r="J16" s="20">
        <v>8072762</v>
      </c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>
        <v>8072762</v>
      </c>
      <c r="X16" s="20">
        <v>3591894</v>
      </c>
      <c r="Y16" s="24">
        <v>4480868</v>
      </c>
      <c r="Z16" s="25">
        <v>124.74944973320483</v>
      </c>
      <c r="AA16" s="26">
        <v>7183752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2185354077</v>
      </c>
      <c r="D19" s="18"/>
      <c r="E19" s="19">
        <v>2410449455</v>
      </c>
      <c r="F19" s="20">
        <v>2410449455</v>
      </c>
      <c r="G19" s="20">
        <v>2180407200</v>
      </c>
      <c r="H19" s="20">
        <v>-11102368</v>
      </c>
      <c r="I19" s="20">
        <v>-7048757</v>
      </c>
      <c r="J19" s="20">
        <v>2162256075</v>
      </c>
      <c r="K19" s="20">
        <v>-5341203</v>
      </c>
      <c r="L19" s="20">
        <v>-7106538</v>
      </c>
      <c r="M19" s="20">
        <v>3749671</v>
      </c>
      <c r="N19" s="20">
        <v>-8698070</v>
      </c>
      <c r="O19" s="20"/>
      <c r="P19" s="20"/>
      <c r="Q19" s="20"/>
      <c r="R19" s="20"/>
      <c r="S19" s="20"/>
      <c r="T19" s="20"/>
      <c r="U19" s="20"/>
      <c r="V19" s="20"/>
      <c r="W19" s="20">
        <v>2153558005</v>
      </c>
      <c r="X19" s="20">
        <v>1205226330</v>
      </c>
      <c r="Y19" s="20">
        <v>948331675</v>
      </c>
      <c r="Z19" s="21">
        <v>78.68494500945728</v>
      </c>
      <c r="AA19" s="22">
        <v>2410449455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7871058</v>
      </c>
      <c r="D22" s="18"/>
      <c r="E22" s="19">
        <v>9016963</v>
      </c>
      <c r="F22" s="20">
        <v>9016963</v>
      </c>
      <c r="G22" s="20">
        <v>7716705</v>
      </c>
      <c r="H22" s="20">
        <v>-181400</v>
      </c>
      <c r="I22" s="20">
        <v>-167877</v>
      </c>
      <c r="J22" s="20">
        <v>7367428</v>
      </c>
      <c r="K22" s="20">
        <v>139693</v>
      </c>
      <c r="L22" s="20">
        <v>-167877</v>
      </c>
      <c r="M22" s="20">
        <v>-77061</v>
      </c>
      <c r="N22" s="20">
        <v>-105245</v>
      </c>
      <c r="O22" s="20"/>
      <c r="P22" s="20"/>
      <c r="Q22" s="20"/>
      <c r="R22" s="20"/>
      <c r="S22" s="20"/>
      <c r="T22" s="20"/>
      <c r="U22" s="20"/>
      <c r="V22" s="20"/>
      <c r="W22" s="20">
        <v>7262183</v>
      </c>
      <c r="X22" s="20">
        <v>4508544</v>
      </c>
      <c r="Y22" s="20">
        <v>2753639</v>
      </c>
      <c r="Z22" s="21">
        <v>61.076014784373847</v>
      </c>
      <c r="AA22" s="22">
        <v>9016963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2201178360</v>
      </c>
      <c r="D24" s="29">
        <f>SUM(D15:D23)</f>
        <v>0</v>
      </c>
      <c r="E24" s="36">
        <f t="shared" si="1"/>
        <v>2426650170</v>
      </c>
      <c r="F24" s="37">
        <f t="shared" si="1"/>
        <v>2426650170</v>
      </c>
      <c r="G24" s="37">
        <f t="shared" si="1"/>
        <v>2194517417</v>
      </c>
      <c r="H24" s="37">
        <f t="shared" si="1"/>
        <v>-9724055</v>
      </c>
      <c r="I24" s="37">
        <f t="shared" si="1"/>
        <v>-7097097</v>
      </c>
      <c r="J24" s="37">
        <f t="shared" si="1"/>
        <v>2177696265</v>
      </c>
      <c r="K24" s="37">
        <f t="shared" si="1"/>
        <v>-5201510</v>
      </c>
      <c r="L24" s="37">
        <f t="shared" si="1"/>
        <v>-7274415</v>
      </c>
      <c r="M24" s="37">
        <f t="shared" si="1"/>
        <v>3672610</v>
      </c>
      <c r="N24" s="37">
        <f t="shared" si="1"/>
        <v>-8803315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2168892950</v>
      </c>
      <c r="X24" s="37">
        <f t="shared" si="1"/>
        <v>1213326768</v>
      </c>
      <c r="Y24" s="37">
        <f t="shared" si="1"/>
        <v>955566182</v>
      </c>
      <c r="Z24" s="38">
        <f>+IF(X24&lt;&gt;0,+(Y24/X24)*100,0)</f>
        <v>78.755880707644621</v>
      </c>
      <c r="AA24" s="39">
        <f>SUM(AA15:AA23)</f>
        <v>2426650170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2486797280</v>
      </c>
      <c r="D25" s="29">
        <f>+D12+D24</f>
        <v>0</v>
      </c>
      <c r="E25" s="30">
        <f t="shared" si="2"/>
        <v>2868442926</v>
      </c>
      <c r="F25" s="31">
        <f t="shared" si="2"/>
        <v>2868442926</v>
      </c>
      <c r="G25" s="31">
        <f t="shared" si="2"/>
        <v>2392845162</v>
      </c>
      <c r="H25" s="31">
        <f t="shared" si="2"/>
        <v>-32709167</v>
      </c>
      <c r="I25" s="31">
        <f t="shared" si="2"/>
        <v>39250437</v>
      </c>
      <c r="J25" s="31">
        <f t="shared" si="2"/>
        <v>2399386432</v>
      </c>
      <c r="K25" s="31">
        <f t="shared" si="2"/>
        <v>3533114</v>
      </c>
      <c r="L25" s="31">
        <f t="shared" si="2"/>
        <v>123348204</v>
      </c>
      <c r="M25" s="31">
        <f t="shared" si="2"/>
        <v>-76178190</v>
      </c>
      <c r="N25" s="31">
        <f t="shared" si="2"/>
        <v>50703128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2450089560</v>
      </c>
      <c r="X25" s="31">
        <f t="shared" si="2"/>
        <v>1434223230</v>
      </c>
      <c r="Y25" s="31">
        <f t="shared" si="2"/>
        <v>1015866330</v>
      </c>
      <c r="Z25" s="32">
        <f>+IF(X25&lt;&gt;0,+(Y25/X25)*100,0)</f>
        <v>70.830419473822076</v>
      </c>
      <c r="AA25" s="33">
        <f>+AA12+AA24</f>
        <v>2868442926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52771418</v>
      </c>
      <c r="D30" s="18"/>
      <c r="E30" s="19">
        <v>53469004</v>
      </c>
      <c r="F30" s="20">
        <v>53469004</v>
      </c>
      <c r="G30" s="20">
        <v>51887195</v>
      </c>
      <c r="H30" s="20">
        <v>884222</v>
      </c>
      <c r="I30" s="20"/>
      <c r="J30" s="20">
        <v>52771417</v>
      </c>
      <c r="K30" s="20"/>
      <c r="L30" s="20"/>
      <c r="M30" s="20">
        <v>-556830</v>
      </c>
      <c r="N30" s="20">
        <v>-556830</v>
      </c>
      <c r="O30" s="20"/>
      <c r="P30" s="20"/>
      <c r="Q30" s="20"/>
      <c r="R30" s="20"/>
      <c r="S30" s="20"/>
      <c r="T30" s="20"/>
      <c r="U30" s="20"/>
      <c r="V30" s="20"/>
      <c r="W30" s="20">
        <v>52214587</v>
      </c>
      <c r="X30" s="20">
        <v>26734488</v>
      </c>
      <c r="Y30" s="20">
        <v>25480099</v>
      </c>
      <c r="Z30" s="21">
        <v>95.307974478508811</v>
      </c>
      <c r="AA30" s="22">
        <v>53469004</v>
      </c>
    </row>
    <row r="31" spans="1:27" ht="13.5" x14ac:dyDescent="0.25">
      <c r="A31" s="23" t="s">
        <v>57</v>
      </c>
      <c r="B31" s="17" t="s">
        <v>32</v>
      </c>
      <c r="C31" s="18">
        <v>-13950358</v>
      </c>
      <c r="D31" s="18"/>
      <c r="E31" s="19">
        <v>-13226566</v>
      </c>
      <c r="F31" s="20">
        <v>-13226566</v>
      </c>
      <c r="G31" s="20">
        <v>-13978713</v>
      </c>
      <c r="H31" s="20">
        <v>28355</v>
      </c>
      <c r="I31" s="20"/>
      <c r="J31" s="20">
        <v>-13950358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-13950358</v>
      </c>
      <c r="X31" s="20">
        <v>-6613296</v>
      </c>
      <c r="Y31" s="20">
        <v>-7337062</v>
      </c>
      <c r="Z31" s="21">
        <v>110.94410411994262</v>
      </c>
      <c r="AA31" s="22">
        <v>-13226566</v>
      </c>
    </row>
    <row r="32" spans="1:27" ht="13.5" x14ac:dyDescent="0.25">
      <c r="A32" s="23" t="s">
        <v>58</v>
      </c>
      <c r="B32" s="17" t="s">
        <v>32</v>
      </c>
      <c r="C32" s="18">
        <v>858853297</v>
      </c>
      <c r="D32" s="18"/>
      <c r="E32" s="19">
        <v>1026173220</v>
      </c>
      <c r="F32" s="20">
        <v>1026173220</v>
      </c>
      <c r="G32" s="20">
        <v>229572396</v>
      </c>
      <c r="H32" s="20">
        <v>81348827</v>
      </c>
      <c r="I32" s="20">
        <v>195579033</v>
      </c>
      <c r="J32" s="20">
        <v>506500256</v>
      </c>
      <c r="K32" s="20">
        <v>57226880</v>
      </c>
      <c r="L32" s="20">
        <v>138182425</v>
      </c>
      <c r="M32" s="20">
        <v>113346955</v>
      </c>
      <c r="N32" s="20">
        <v>308756260</v>
      </c>
      <c r="O32" s="20"/>
      <c r="P32" s="20"/>
      <c r="Q32" s="20"/>
      <c r="R32" s="20"/>
      <c r="S32" s="20"/>
      <c r="T32" s="20"/>
      <c r="U32" s="20"/>
      <c r="V32" s="20"/>
      <c r="W32" s="20">
        <v>815256516</v>
      </c>
      <c r="X32" s="20">
        <v>513086424</v>
      </c>
      <c r="Y32" s="20">
        <v>302170092</v>
      </c>
      <c r="Z32" s="21">
        <v>58.892630532746267</v>
      </c>
      <c r="AA32" s="22">
        <v>1026173220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897674357</v>
      </c>
      <c r="D34" s="29">
        <f>SUM(D29:D33)</f>
        <v>0</v>
      </c>
      <c r="E34" s="30">
        <f t="shared" si="3"/>
        <v>1066415658</v>
      </c>
      <c r="F34" s="31">
        <f t="shared" si="3"/>
        <v>1066415658</v>
      </c>
      <c r="G34" s="31">
        <f t="shared" si="3"/>
        <v>267480878</v>
      </c>
      <c r="H34" s="31">
        <f t="shared" si="3"/>
        <v>82261404</v>
      </c>
      <c r="I34" s="31">
        <f t="shared" si="3"/>
        <v>195579033</v>
      </c>
      <c r="J34" s="31">
        <f t="shared" si="3"/>
        <v>545321315</v>
      </c>
      <c r="K34" s="31">
        <f t="shared" si="3"/>
        <v>57226880</v>
      </c>
      <c r="L34" s="31">
        <f t="shared" si="3"/>
        <v>138182425</v>
      </c>
      <c r="M34" s="31">
        <f t="shared" si="3"/>
        <v>112790125</v>
      </c>
      <c r="N34" s="31">
        <f t="shared" si="3"/>
        <v>308199430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853520745</v>
      </c>
      <c r="X34" s="31">
        <f t="shared" si="3"/>
        <v>533207616</v>
      </c>
      <c r="Y34" s="31">
        <f t="shared" si="3"/>
        <v>320313129</v>
      </c>
      <c r="Z34" s="32">
        <f>+IF(X34&lt;&gt;0,+(Y34/X34)*100,0)</f>
        <v>60.072872064903137</v>
      </c>
      <c r="AA34" s="33">
        <f>SUM(AA29:AA33)</f>
        <v>1066415658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342311443</v>
      </c>
      <c r="D37" s="18"/>
      <c r="E37" s="19">
        <v>288429377</v>
      </c>
      <c r="F37" s="20">
        <v>288429377</v>
      </c>
      <c r="G37" s="20">
        <v>343356943</v>
      </c>
      <c r="H37" s="20">
        <v>921336</v>
      </c>
      <c r="I37" s="20">
        <v>4261058</v>
      </c>
      <c r="J37" s="20">
        <v>348539337</v>
      </c>
      <c r="K37" s="20">
        <v>1964113</v>
      </c>
      <c r="L37" s="20">
        <v>-30606394</v>
      </c>
      <c r="M37" s="20">
        <v>-3388982</v>
      </c>
      <c r="N37" s="20">
        <v>-32031263</v>
      </c>
      <c r="O37" s="20"/>
      <c r="P37" s="20"/>
      <c r="Q37" s="20"/>
      <c r="R37" s="20"/>
      <c r="S37" s="20"/>
      <c r="T37" s="20"/>
      <c r="U37" s="20"/>
      <c r="V37" s="20"/>
      <c r="W37" s="20">
        <v>316508074</v>
      </c>
      <c r="X37" s="20">
        <v>144214662</v>
      </c>
      <c r="Y37" s="20">
        <v>172293412</v>
      </c>
      <c r="Z37" s="21">
        <v>119.47010769265611</v>
      </c>
      <c r="AA37" s="22">
        <v>288429377</v>
      </c>
    </row>
    <row r="38" spans="1:27" ht="13.5" x14ac:dyDescent="0.25">
      <c r="A38" s="23" t="s">
        <v>59</v>
      </c>
      <c r="B38" s="17" t="s">
        <v>32</v>
      </c>
      <c r="C38" s="18">
        <v>87538602</v>
      </c>
      <c r="D38" s="18"/>
      <c r="E38" s="19">
        <v>77439800</v>
      </c>
      <c r="F38" s="20">
        <v>77439800</v>
      </c>
      <c r="G38" s="20">
        <v>65461647</v>
      </c>
      <c r="H38" s="20">
        <v>23087639</v>
      </c>
      <c r="I38" s="20">
        <v>-193674</v>
      </c>
      <c r="J38" s="20">
        <v>88355612</v>
      </c>
      <c r="K38" s="20">
        <v>715835</v>
      </c>
      <c r="L38" s="20">
        <v>-14494728</v>
      </c>
      <c r="M38" s="20">
        <v>168035</v>
      </c>
      <c r="N38" s="20">
        <v>-13610858</v>
      </c>
      <c r="O38" s="20"/>
      <c r="P38" s="20"/>
      <c r="Q38" s="20"/>
      <c r="R38" s="20"/>
      <c r="S38" s="20"/>
      <c r="T38" s="20"/>
      <c r="U38" s="20"/>
      <c r="V38" s="20"/>
      <c r="W38" s="20">
        <v>74744754</v>
      </c>
      <c r="X38" s="20">
        <v>38719878</v>
      </c>
      <c r="Y38" s="20">
        <v>36024876</v>
      </c>
      <c r="Z38" s="21">
        <v>93.039745631429938</v>
      </c>
      <c r="AA38" s="22">
        <v>77439800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429850045</v>
      </c>
      <c r="D39" s="29">
        <f>SUM(D37:D38)</f>
        <v>0</v>
      </c>
      <c r="E39" s="36">
        <f t="shared" si="4"/>
        <v>365869177</v>
      </c>
      <c r="F39" s="37">
        <f t="shared" si="4"/>
        <v>365869177</v>
      </c>
      <c r="G39" s="37">
        <f t="shared" si="4"/>
        <v>408818590</v>
      </c>
      <c r="H39" s="37">
        <f t="shared" si="4"/>
        <v>24008975</v>
      </c>
      <c r="I39" s="37">
        <f t="shared" si="4"/>
        <v>4067384</v>
      </c>
      <c r="J39" s="37">
        <f t="shared" si="4"/>
        <v>436894949</v>
      </c>
      <c r="K39" s="37">
        <f t="shared" si="4"/>
        <v>2679948</v>
      </c>
      <c r="L39" s="37">
        <f t="shared" si="4"/>
        <v>-45101122</v>
      </c>
      <c r="M39" s="37">
        <f t="shared" si="4"/>
        <v>-3220947</v>
      </c>
      <c r="N39" s="37">
        <f t="shared" si="4"/>
        <v>-45642121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391252828</v>
      </c>
      <c r="X39" s="37">
        <f t="shared" si="4"/>
        <v>182934540</v>
      </c>
      <c r="Y39" s="37">
        <f t="shared" si="4"/>
        <v>208318288</v>
      </c>
      <c r="Z39" s="38">
        <f>+IF(X39&lt;&gt;0,+(Y39/X39)*100,0)</f>
        <v>113.87586401124688</v>
      </c>
      <c r="AA39" s="39">
        <f>SUM(AA37:AA38)</f>
        <v>365869177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1327524402</v>
      </c>
      <c r="D40" s="29">
        <f>+D34+D39</f>
        <v>0</v>
      </c>
      <c r="E40" s="30">
        <f t="shared" si="5"/>
        <v>1432284835</v>
      </c>
      <c r="F40" s="31">
        <f t="shared" si="5"/>
        <v>1432284835</v>
      </c>
      <c r="G40" s="31">
        <f t="shared" si="5"/>
        <v>676299468</v>
      </c>
      <c r="H40" s="31">
        <f t="shared" si="5"/>
        <v>106270379</v>
      </c>
      <c r="I40" s="31">
        <f t="shared" si="5"/>
        <v>199646417</v>
      </c>
      <c r="J40" s="31">
        <f t="shared" si="5"/>
        <v>982216264</v>
      </c>
      <c r="K40" s="31">
        <f t="shared" si="5"/>
        <v>59906828</v>
      </c>
      <c r="L40" s="31">
        <f t="shared" si="5"/>
        <v>93081303</v>
      </c>
      <c r="M40" s="31">
        <f t="shared" si="5"/>
        <v>109569178</v>
      </c>
      <c r="N40" s="31">
        <f t="shared" si="5"/>
        <v>262557309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1244773573</v>
      </c>
      <c r="X40" s="31">
        <f t="shared" si="5"/>
        <v>716142156</v>
      </c>
      <c r="Y40" s="31">
        <f t="shared" si="5"/>
        <v>528631417</v>
      </c>
      <c r="Z40" s="32">
        <f>+IF(X40&lt;&gt;0,+(Y40/X40)*100,0)</f>
        <v>73.81654781400691</v>
      </c>
      <c r="AA40" s="33">
        <f>+AA34+AA39</f>
        <v>1432284835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1159272878</v>
      </c>
      <c r="D42" s="43">
        <f>+D25-D40</f>
        <v>0</v>
      </c>
      <c r="E42" s="44">
        <f t="shared" si="6"/>
        <v>1436158091</v>
      </c>
      <c r="F42" s="45">
        <f t="shared" si="6"/>
        <v>1436158091</v>
      </c>
      <c r="G42" s="45">
        <f t="shared" si="6"/>
        <v>1716545694</v>
      </c>
      <c r="H42" s="45">
        <f t="shared" si="6"/>
        <v>-138979546</v>
      </c>
      <c r="I42" s="45">
        <f t="shared" si="6"/>
        <v>-160395980</v>
      </c>
      <c r="J42" s="45">
        <f t="shared" si="6"/>
        <v>1417170168</v>
      </c>
      <c r="K42" s="45">
        <f t="shared" si="6"/>
        <v>-56373714</v>
      </c>
      <c r="L42" s="45">
        <f t="shared" si="6"/>
        <v>30266901</v>
      </c>
      <c r="M42" s="45">
        <f t="shared" si="6"/>
        <v>-185747368</v>
      </c>
      <c r="N42" s="45">
        <f t="shared" si="6"/>
        <v>-211854181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1205315987</v>
      </c>
      <c r="X42" s="45">
        <f t="shared" si="6"/>
        <v>718081074</v>
      </c>
      <c r="Y42" s="45">
        <f t="shared" si="6"/>
        <v>487234913</v>
      </c>
      <c r="Z42" s="46">
        <f>+IF(X42&lt;&gt;0,+(Y42/X42)*100,0)</f>
        <v>67.852354092262289</v>
      </c>
      <c r="AA42" s="47">
        <f>+AA25-AA40</f>
        <v>1436158091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1602512983</v>
      </c>
      <c r="D45" s="18"/>
      <c r="E45" s="19">
        <v>1898023478</v>
      </c>
      <c r="F45" s="20">
        <v>1898023478</v>
      </c>
      <c r="G45" s="20">
        <v>1711014941</v>
      </c>
      <c r="H45" s="20">
        <v>-40320741</v>
      </c>
      <c r="I45" s="20">
        <v>-1198324</v>
      </c>
      <c r="J45" s="20">
        <v>1669495876</v>
      </c>
      <c r="K45" s="20">
        <v>42829128</v>
      </c>
      <c r="L45" s="20">
        <v>23485933</v>
      </c>
      <c r="M45" s="20">
        <v>18961698</v>
      </c>
      <c r="N45" s="20">
        <v>85276759</v>
      </c>
      <c r="O45" s="20"/>
      <c r="P45" s="20"/>
      <c r="Q45" s="20"/>
      <c r="R45" s="20"/>
      <c r="S45" s="20"/>
      <c r="T45" s="20"/>
      <c r="U45" s="20"/>
      <c r="V45" s="20"/>
      <c r="W45" s="20">
        <v>1754772635</v>
      </c>
      <c r="X45" s="20">
        <v>949011456</v>
      </c>
      <c r="Y45" s="20">
        <v>805761179</v>
      </c>
      <c r="Z45" s="48">
        <v>84.905316359005042</v>
      </c>
      <c r="AA45" s="22">
        <v>1898023478</v>
      </c>
    </row>
    <row r="46" spans="1:27" ht="13.5" x14ac:dyDescent="0.25">
      <c r="A46" s="23" t="s">
        <v>69</v>
      </c>
      <c r="B46" s="17" t="s">
        <v>32</v>
      </c>
      <c r="C46" s="18">
        <v>-1045716</v>
      </c>
      <c r="D46" s="18"/>
      <c r="E46" s="19">
        <v>-1045716</v>
      </c>
      <c r="F46" s="20">
        <v>-1045716</v>
      </c>
      <c r="G46" s="20">
        <v>-1045716</v>
      </c>
      <c r="H46" s="20"/>
      <c r="I46" s="20"/>
      <c r="J46" s="20">
        <v>-1045716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-1045716</v>
      </c>
      <c r="X46" s="20">
        <v>-522858</v>
      </c>
      <c r="Y46" s="20">
        <v>-522858</v>
      </c>
      <c r="Z46" s="48">
        <v>100</v>
      </c>
      <c r="AA46" s="22">
        <v>-1045716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1601467267</v>
      </c>
      <c r="D48" s="51">
        <f>SUM(D45:D47)</f>
        <v>0</v>
      </c>
      <c r="E48" s="52">
        <f t="shared" si="7"/>
        <v>1896977762</v>
      </c>
      <c r="F48" s="53">
        <f t="shared" si="7"/>
        <v>1896977762</v>
      </c>
      <c r="G48" s="53">
        <f t="shared" si="7"/>
        <v>1709969225</v>
      </c>
      <c r="H48" s="53">
        <f t="shared" si="7"/>
        <v>-40320741</v>
      </c>
      <c r="I48" s="53">
        <f t="shared" si="7"/>
        <v>-1198324</v>
      </c>
      <c r="J48" s="53">
        <f t="shared" si="7"/>
        <v>1668450160</v>
      </c>
      <c r="K48" s="53">
        <f t="shared" si="7"/>
        <v>42829128</v>
      </c>
      <c r="L48" s="53">
        <f t="shared" si="7"/>
        <v>23485933</v>
      </c>
      <c r="M48" s="53">
        <f t="shared" si="7"/>
        <v>18961698</v>
      </c>
      <c r="N48" s="53">
        <f t="shared" si="7"/>
        <v>85276759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1753726919</v>
      </c>
      <c r="X48" s="53">
        <f t="shared" si="7"/>
        <v>948488598</v>
      </c>
      <c r="Y48" s="53">
        <f t="shared" si="7"/>
        <v>805238321</v>
      </c>
      <c r="Z48" s="54">
        <f>+IF(X48&lt;&gt;0,+(Y48/X48)*100,0)</f>
        <v>84.896995356395422</v>
      </c>
      <c r="AA48" s="55">
        <f>SUM(AA45:AA47)</f>
        <v>1896977762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1720611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1720611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277780829</v>
      </c>
      <c r="D19" s="18"/>
      <c r="E19" s="19">
        <v>366587000</v>
      </c>
      <c r="F19" s="20">
        <v>366587000</v>
      </c>
      <c r="G19" s="20">
        <v>6883233</v>
      </c>
      <c r="H19" s="20">
        <v>8111767</v>
      </c>
      <c r="I19" s="20">
        <v>4052357</v>
      </c>
      <c r="J19" s="20">
        <v>19047357</v>
      </c>
      <c r="K19" s="20">
        <v>-14528730</v>
      </c>
      <c r="L19" s="20">
        <v>15490349</v>
      </c>
      <c r="M19" s="20">
        <v>24347382</v>
      </c>
      <c r="N19" s="20">
        <v>25309001</v>
      </c>
      <c r="O19" s="20"/>
      <c r="P19" s="20"/>
      <c r="Q19" s="20"/>
      <c r="R19" s="20"/>
      <c r="S19" s="20"/>
      <c r="T19" s="20"/>
      <c r="U19" s="20"/>
      <c r="V19" s="20"/>
      <c r="W19" s="20">
        <v>44356358</v>
      </c>
      <c r="X19" s="20">
        <v>183293499</v>
      </c>
      <c r="Y19" s="20">
        <v>-138937141</v>
      </c>
      <c r="Z19" s="21">
        <v>-75.800364856366244</v>
      </c>
      <c r="AA19" s="22">
        <v>366587000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277780829</v>
      </c>
      <c r="D24" s="29">
        <f>SUM(D15:D23)</f>
        <v>0</v>
      </c>
      <c r="E24" s="36">
        <f t="shared" si="1"/>
        <v>366587000</v>
      </c>
      <c r="F24" s="37">
        <f t="shared" si="1"/>
        <v>366587000</v>
      </c>
      <c r="G24" s="37">
        <f t="shared" si="1"/>
        <v>6883233</v>
      </c>
      <c r="H24" s="37">
        <f t="shared" si="1"/>
        <v>8111767</v>
      </c>
      <c r="I24" s="37">
        <f t="shared" si="1"/>
        <v>4052357</v>
      </c>
      <c r="J24" s="37">
        <f t="shared" si="1"/>
        <v>19047357</v>
      </c>
      <c r="K24" s="37">
        <f t="shared" si="1"/>
        <v>-14528730</v>
      </c>
      <c r="L24" s="37">
        <f t="shared" si="1"/>
        <v>15490349</v>
      </c>
      <c r="M24" s="37">
        <f t="shared" si="1"/>
        <v>24347382</v>
      </c>
      <c r="N24" s="37">
        <f t="shared" si="1"/>
        <v>25309001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44356358</v>
      </c>
      <c r="X24" s="37">
        <f t="shared" si="1"/>
        <v>183293499</v>
      </c>
      <c r="Y24" s="37">
        <f t="shared" si="1"/>
        <v>-138937141</v>
      </c>
      <c r="Z24" s="38">
        <f>+IF(X24&lt;&gt;0,+(Y24/X24)*100,0)</f>
        <v>-75.800364856366244</v>
      </c>
      <c r="AA24" s="39">
        <f>SUM(AA15:AA23)</f>
        <v>366587000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279501440</v>
      </c>
      <c r="D25" s="29">
        <f>+D12+D24</f>
        <v>0</v>
      </c>
      <c r="E25" s="30">
        <f t="shared" si="2"/>
        <v>366587000</v>
      </c>
      <c r="F25" s="31">
        <f t="shared" si="2"/>
        <v>366587000</v>
      </c>
      <c r="G25" s="31">
        <f t="shared" si="2"/>
        <v>6883233</v>
      </c>
      <c r="H25" s="31">
        <f t="shared" si="2"/>
        <v>8111767</v>
      </c>
      <c r="I25" s="31">
        <f t="shared" si="2"/>
        <v>4052357</v>
      </c>
      <c r="J25" s="31">
        <f t="shared" si="2"/>
        <v>19047357</v>
      </c>
      <c r="K25" s="31">
        <f t="shared" si="2"/>
        <v>-14528730</v>
      </c>
      <c r="L25" s="31">
        <f t="shared" si="2"/>
        <v>15490349</v>
      </c>
      <c r="M25" s="31">
        <f t="shared" si="2"/>
        <v>24347382</v>
      </c>
      <c r="N25" s="31">
        <f t="shared" si="2"/>
        <v>25309001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44356358</v>
      </c>
      <c r="X25" s="31">
        <f t="shared" si="2"/>
        <v>183293499</v>
      </c>
      <c r="Y25" s="31">
        <f t="shared" si="2"/>
        <v>-138937141</v>
      </c>
      <c r="Z25" s="32">
        <f>+IF(X25&lt;&gt;0,+(Y25/X25)*100,0)</f>
        <v>-75.800364856366244</v>
      </c>
      <c r="AA25" s="33">
        <f>+AA12+AA24</f>
        <v>366587000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366587000</v>
      </c>
      <c r="F32" s="20">
        <v>366587000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183293499</v>
      </c>
      <c r="Y32" s="20">
        <v>-183293499</v>
      </c>
      <c r="Z32" s="21">
        <v>-100</v>
      </c>
      <c r="AA32" s="22">
        <v>366587000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366587000</v>
      </c>
      <c r="F34" s="31">
        <f t="shared" si="3"/>
        <v>366587000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183293499</v>
      </c>
      <c r="Y34" s="31">
        <f t="shared" si="3"/>
        <v>-183293499</v>
      </c>
      <c r="Z34" s="32">
        <f>+IF(X34&lt;&gt;0,+(Y34/X34)*100,0)</f>
        <v>-100</v>
      </c>
      <c r="AA34" s="33">
        <f>SUM(AA29:AA33)</f>
        <v>366587000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366587000</v>
      </c>
      <c r="F40" s="31">
        <f t="shared" si="5"/>
        <v>366587000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183293499</v>
      </c>
      <c r="Y40" s="31">
        <f t="shared" si="5"/>
        <v>-183293499</v>
      </c>
      <c r="Z40" s="32">
        <f>+IF(X40&lt;&gt;0,+(Y40/X40)*100,0)</f>
        <v>-100</v>
      </c>
      <c r="AA40" s="33">
        <f>+AA34+AA39</f>
        <v>366587000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279501440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6883233</v>
      </c>
      <c r="H42" s="45">
        <f t="shared" si="6"/>
        <v>8111767</v>
      </c>
      <c r="I42" s="45">
        <f t="shared" si="6"/>
        <v>4052357</v>
      </c>
      <c r="J42" s="45">
        <f t="shared" si="6"/>
        <v>19047357</v>
      </c>
      <c r="K42" s="45">
        <f t="shared" si="6"/>
        <v>-14528730</v>
      </c>
      <c r="L42" s="45">
        <f t="shared" si="6"/>
        <v>15490349</v>
      </c>
      <c r="M42" s="45">
        <f t="shared" si="6"/>
        <v>24347382</v>
      </c>
      <c r="N42" s="45">
        <f t="shared" si="6"/>
        <v>25309001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44356358</v>
      </c>
      <c r="X42" s="45">
        <f t="shared" si="6"/>
        <v>0</v>
      </c>
      <c r="Y42" s="45">
        <f t="shared" si="6"/>
        <v>44356358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864856806</v>
      </c>
      <c r="F6" s="20">
        <v>864856806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349731397</v>
      </c>
      <c r="Y6" s="20">
        <v>-349731397</v>
      </c>
      <c r="Z6" s="21">
        <v>-100</v>
      </c>
      <c r="AA6" s="22">
        <v>864856806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-73328584</v>
      </c>
      <c r="F8" s="20">
        <v>-73328584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-30553576</v>
      </c>
      <c r="Y8" s="20">
        <v>30553576</v>
      </c>
      <c r="Z8" s="21">
        <v>-100</v>
      </c>
      <c r="AA8" s="22">
        <v>-73328584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791528222</v>
      </c>
      <c r="F12" s="31">
        <f t="shared" si="0"/>
        <v>791528222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319177821</v>
      </c>
      <c r="Y12" s="31">
        <f t="shared" si="0"/>
        <v>-319177821</v>
      </c>
      <c r="Z12" s="32">
        <f>+IF(X12&lt;&gt;0,+(Y12/X12)*100,0)</f>
        <v>-100</v>
      </c>
      <c r="AA12" s="33">
        <f>SUM(AA6:AA11)</f>
        <v>791528222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-14262</v>
      </c>
      <c r="F17" s="20">
        <v>-14262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-7128</v>
      </c>
      <c r="Y17" s="20">
        <v>7128</v>
      </c>
      <c r="Z17" s="21">
        <v>-100</v>
      </c>
      <c r="AA17" s="22">
        <v>-14262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12458442</v>
      </c>
      <c r="D19" s="18"/>
      <c r="E19" s="19">
        <v>240995773</v>
      </c>
      <c r="F19" s="20">
        <v>240995773</v>
      </c>
      <c r="G19" s="20">
        <v>2364627</v>
      </c>
      <c r="H19" s="20">
        <v>94918</v>
      </c>
      <c r="I19" s="20">
        <v>14182114</v>
      </c>
      <c r="J19" s="20">
        <v>16641659</v>
      </c>
      <c r="K19" s="20">
        <v>53296504</v>
      </c>
      <c r="L19" s="20">
        <v>45929922</v>
      </c>
      <c r="M19" s="20">
        <v>11475324</v>
      </c>
      <c r="N19" s="20">
        <v>110701750</v>
      </c>
      <c r="O19" s="20"/>
      <c r="P19" s="20"/>
      <c r="Q19" s="20"/>
      <c r="R19" s="20"/>
      <c r="S19" s="20"/>
      <c r="T19" s="20"/>
      <c r="U19" s="20"/>
      <c r="V19" s="20"/>
      <c r="W19" s="20">
        <v>127343409</v>
      </c>
      <c r="X19" s="20">
        <v>115846900</v>
      </c>
      <c r="Y19" s="20">
        <v>11496509</v>
      </c>
      <c r="Z19" s="21">
        <v>9.9238814331673968</v>
      </c>
      <c r="AA19" s="22">
        <v>240995773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-39522</v>
      </c>
      <c r="F22" s="20">
        <v>-39522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-19764</v>
      </c>
      <c r="Y22" s="20">
        <v>19764</v>
      </c>
      <c r="Z22" s="21">
        <v>-100</v>
      </c>
      <c r="AA22" s="22">
        <v>-39522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12458442</v>
      </c>
      <c r="D24" s="29">
        <f>SUM(D15:D23)</f>
        <v>0</v>
      </c>
      <c r="E24" s="36">
        <f t="shared" si="1"/>
        <v>240941989</v>
      </c>
      <c r="F24" s="37">
        <f t="shared" si="1"/>
        <v>240941989</v>
      </c>
      <c r="G24" s="37">
        <f t="shared" si="1"/>
        <v>2364627</v>
      </c>
      <c r="H24" s="37">
        <f t="shared" si="1"/>
        <v>94918</v>
      </c>
      <c r="I24" s="37">
        <f t="shared" si="1"/>
        <v>14182114</v>
      </c>
      <c r="J24" s="37">
        <f t="shared" si="1"/>
        <v>16641659</v>
      </c>
      <c r="K24" s="37">
        <f t="shared" si="1"/>
        <v>53296504</v>
      </c>
      <c r="L24" s="37">
        <f t="shared" si="1"/>
        <v>45929922</v>
      </c>
      <c r="M24" s="37">
        <f t="shared" si="1"/>
        <v>11475324</v>
      </c>
      <c r="N24" s="37">
        <f t="shared" si="1"/>
        <v>110701750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127343409</v>
      </c>
      <c r="X24" s="37">
        <f t="shared" si="1"/>
        <v>115820008</v>
      </c>
      <c r="Y24" s="37">
        <f t="shared" si="1"/>
        <v>11523401</v>
      </c>
      <c r="Z24" s="38">
        <f>+IF(X24&lt;&gt;0,+(Y24/X24)*100,0)</f>
        <v>9.9494044241475095</v>
      </c>
      <c r="AA24" s="39">
        <f>SUM(AA15:AA23)</f>
        <v>240941989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12458442</v>
      </c>
      <c r="D25" s="29">
        <f>+D12+D24</f>
        <v>0</v>
      </c>
      <c r="E25" s="30">
        <f t="shared" si="2"/>
        <v>1032470211</v>
      </c>
      <c r="F25" s="31">
        <f t="shared" si="2"/>
        <v>1032470211</v>
      </c>
      <c r="G25" s="31">
        <f t="shared" si="2"/>
        <v>2364627</v>
      </c>
      <c r="H25" s="31">
        <f t="shared" si="2"/>
        <v>94918</v>
      </c>
      <c r="I25" s="31">
        <f t="shared" si="2"/>
        <v>14182114</v>
      </c>
      <c r="J25" s="31">
        <f t="shared" si="2"/>
        <v>16641659</v>
      </c>
      <c r="K25" s="31">
        <f t="shared" si="2"/>
        <v>53296504</v>
      </c>
      <c r="L25" s="31">
        <f t="shared" si="2"/>
        <v>45929922</v>
      </c>
      <c r="M25" s="31">
        <f t="shared" si="2"/>
        <v>11475324</v>
      </c>
      <c r="N25" s="31">
        <f t="shared" si="2"/>
        <v>110701750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127343409</v>
      </c>
      <c r="X25" s="31">
        <f t="shared" si="2"/>
        <v>434997829</v>
      </c>
      <c r="Y25" s="31">
        <f t="shared" si="2"/>
        <v>-307654420</v>
      </c>
      <c r="Z25" s="32">
        <f>+IF(X25&lt;&gt;0,+(Y25/X25)*100,0)</f>
        <v>-70.725507000174019</v>
      </c>
      <c r="AA25" s="33">
        <f>+AA12+AA24</f>
        <v>1032470211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12458442</v>
      </c>
      <c r="D42" s="43">
        <f>+D25-D40</f>
        <v>0</v>
      </c>
      <c r="E42" s="44">
        <f t="shared" si="6"/>
        <v>1032470211</v>
      </c>
      <c r="F42" s="45">
        <f t="shared" si="6"/>
        <v>1032470211</v>
      </c>
      <c r="G42" s="45">
        <f t="shared" si="6"/>
        <v>2364627</v>
      </c>
      <c r="H42" s="45">
        <f t="shared" si="6"/>
        <v>94918</v>
      </c>
      <c r="I42" s="45">
        <f t="shared" si="6"/>
        <v>14182114</v>
      </c>
      <c r="J42" s="45">
        <f t="shared" si="6"/>
        <v>16641659</v>
      </c>
      <c r="K42" s="45">
        <f t="shared" si="6"/>
        <v>53296504</v>
      </c>
      <c r="L42" s="45">
        <f t="shared" si="6"/>
        <v>45929922</v>
      </c>
      <c r="M42" s="45">
        <f t="shared" si="6"/>
        <v>11475324</v>
      </c>
      <c r="N42" s="45">
        <f t="shared" si="6"/>
        <v>110701750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127343409</v>
      </c>
      <c r="X42" s="45">
        <f t="shared" si="6"/>
        <v>434997829</v>
      </c>
      <c r="Y42" s="45">
        <f t="shared" si="6"/>
        <v>-307654420</v>
      </c>
      <c r="Z42" s="46">
        <f>+IF(X42&lt;&gt;0,+(Y42/X42)*100,0)</f>
        <v>-70.725507000174019</v>
      </c>
      <c r="AA42" s="47">
        <f>+AA25-AA40</f>
        <v>1032470211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166349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166349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-75460144</v>
      </c>
      <c r="D6" s="18"/>
      <c r="E6" s="19">
        <v>-256145000</v>
      </c>
      <c r="F6" s="20">
        <v>-2347267640</v>
      </c>
      <c r="G6" s="20">
        <v>49072416</v>
      </c>
      <c r="H6" s="20">
        <v>-20812662</v>
      </c>
      <c r="I6" s="20">
        <v>-126929742</v>
      </c>
      <c r="J6" s="20">
        <v>-98669988</v>
      </c>
      <c r="K6" s="20">
        <v>-28748148</v>
      </c>
      <c r="L6" s="20">
        <v>-32029748</v>
      </c>
      <c r="M6" s="20">
        <v>-163205054</v>
      </c>
      <c r="N6" s="20">
        <v>-223982950</v>
      </c>
      <c r="O6" s="20"/>
      <c r="P6" s="20"/>
      <c r="Q6" s="20"/>
      <c r="R6" s="20"/>
      <c r="S6" s="20"/>
      <c r="T6" s="20"/>
      <c r="U6" s="20"/>
      <c r="V6" s="20"/>
      <c r="W6" s="20">
        <v>-322652938</v>
      </c>
      <c r="X6" s="20">
        <v>-2608701624</v>
      </c>
      <c r="Y6" s="20">
        <v>2286048686</v>
      </c>
      <c r="Z6" s="21">
        <v>-87.631665690257563</v>
      </c>
      <c r="AA6" s="22">
        <v>-2347267640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-1188932</v>
      </c>
      <c r="D8" s="18"/>
      <c r="E8" s="19">
        <v>18474480</v>
      </c>
      <c r="F8" s="20">
        <v>91185670</v>
      </c>
      <c r="G8" s="20">
        <v>-14126039</v>
      </c>
      <c r="H8" s="20">
        <v>-32666950</v>
      </c>
      <c r="I8" s="20">
        <v>166552120</v>
      </c>
      <c r="J8" s="20">
        <v>119759131</v>
      </c>
      <c r="K8" s="20">
        <v>-120602398</v>
      </c>
      <c r="L8" s="20">
        <v>23244565</v>
      </c>
      <c r="M8" s="20">
        <v>11977153</v>
      </c>
      <c r="N8" s="20">
        <v>-85380680</v>
      </c>
      <c r="O8" s="20"/>
      <c r="P8" s="20"/>
      <c r="Q8" s="20"/>
      <c r="R8" s="20"/>
      <c r="S8" s="20"/>
      <c r="T8" s="20"/>
      <c r="U8" s="20"/>
      <c r="V8" s="20"/>
      <c r="W8" s="20">
        <v>34378451</v>
      </c>
      <c r="X8" s="20">
        <v>56771556</v>
      </c>
      <c r="Y8" s="20">
        <v>-22393105</v>
      </c>
      <c r="Z8" s="21">
        <v>-39.444233305847739</v>
      </c>
      <c r="AA8" s="22">
        <v>91185670</v>
      </c>
    </row>
    <row r="9" spans="1:27" ht="13.5" x14ac:dyDescent="0.25">
      <c r="A9" s="23" t="s">
        <v>37</v>
      </c>
      <c r="B9" s="17" t="s">
        <v>32</v>
      </c>
      <c r="C9" s="18">
        <v>-9256884</v>
      </c>
      <c r="D9" s="18"/>
      <c r="E9" s="19"/>
      <c r="F9" s="20">
        <v>11178720</v>
      </c>
      <c r="G9" s="20">
        <v>-7435351</v>
      </c>
      <c r="H9" s="20">
        <v>9721485</v>
      </c>
      <c r="I9" s="20">
        <v>-324207</v>
      </c>
      <c r="J9" s="20">
        <v>1961927</v>
      </c>
      <c r="K9" s="20">
        <v>-20437394</v>
      </c>
      <c r="L9" s="20">
        <v>12092127</v>
      </c>
      <c r="M9" s="20">
        <v>20390186</v>
      </c>
      <c r="N9" s="20">
        <v>12044919</v>
      </c>
      <c r="O9" s="20"/>
      <c r="P9" s="20"/>
      <c r="Q9" s="20"/>
      <c r="R9" s="20"/>
      <c r="S9" s="20"/>
      <c r="T9" s="20"/>
      <c r="U9" s="20"/>
      <c r="V9" s="20"/>
      <c r="W9" s="20">
        <v>14006846</v>
      </c>
      <c r="X9" s="20">
        <v>5589360</v>
      </c>
      <c r="Y9" s="20">
        <v>8417486</v>
      </c>
      <c r="Z9" s="21">
        <v>150.59838693517685</v>
      </c>
      <c r="AA9" s="22">
        <v>11178720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334672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-85571288</v>
      </c>
      <c r="D12" s="29">
        <f>SUM(D6:D11)</f>
        <v>0</v>
      </c>
      <c r="E12" s="30">
        <f t="shared" si="0"/>
        <v>-237670520</v>
      </c>
      <c r="F12" s="31">
        <f t="shared" si="0"/>
        <v>-2244903250</v>
      </c>
      <c r="G12" s="31">
        <f t="shared" si="0"/>
        <v>27511026</v>
      </c>
      <c r="H12" s="31">
        <f t="shared" si="0"/>
        <v>-43758127</v>
      </c>
      <c r="I12" s="31">
        <f t="shared" si="0"/>
        <v>39298171</v>
      </c>
      <c r="J12" s="31">
        <f t="shared" si="0"/>
        <v>23051070</v>
      </c>
      <c r="K12" s="31">
        <f t="shared" si="0"/>
        <v>-169787940</v>
      </c>
      <c r="L12" s="31">
        <f t="shared" si="0"/>
        <v>3306944</v>
      </c>
      <c r="M12" s="31">
        <f t="shared" si="0"/>
        <v>-130837715</v>
      </c>
      <c r="N12" s="31">
        <f t="shared" si="0"/>
        <v>-297318711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-274267641</v>
      </c>
      <c r="X12" s="31">
        <f t="shared" si="0"/>
        <v>-2546340708</v>
      </c>
      <c r="Y12" s="31">
        <f t="shared" si="0"/>
        <v>2272073067</v>
      </c>
      <c r="Z12" s="32">
        <f>+IF(X12&lt;&gt;0,+(Y12/X12)*100,0)</f>
        <v>-89.228949600565386</v>
      </c>
      <c r="AA12" s="33">
        <f>SUM(AA6:AA11)</f>
        <v>-2244903250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102427671</v>
      </c>
      <c r="D19" s="18"/>
      <c r="E19" s="19">
        <v>7866158410</v>
      </c>
      <c r="F19" s="20">
        <v>7895633707</v>
      </c>
      <c r="G19" s="20">
        <v>-192658698</v>
      </c>
      <c r="H19" s="20">
        <v>43740770</v>
      </c>
      <c r="I19" s="20">
        <v>-10525329</v>
      </c>
      <c r="J19" s="20">
        <v>-159443257</v>
      </c>
      <c r="K19" s="20">
        <v>158963314</v>
      </c>
      <c r="L19" s="20">
        <v>-8603363</v>
      </c>
      <c r="M19" s="20">
        <v>-3927374</v>
      </c>
      <c r="N19" s="20">
        <v>146432577</v>
      </c>
      <c r="O19" s="20"/>
      <c r="P19" s="20"/>
      <c r="Q19" s="20"/>
      <c r="R19" s="20"/>
      <c r="S19" s="20"/>
      <c r="T19" s="20"/>
      <c r="U19" s="20"/>
      <c r="V19" s="20"/>
      <c r="W19" s="20">
        <v>-13010680</v>
      </c>
      <c r="X19" s="20">
        <v>7823821313</v>
      </c>
      <c r="Y19" s="20">
        <v>-7836831993</v>
      </c>
      <c r="Z19" s="21">
        <v>-100.16629572020493</v>
      </c>
      <c r="AA19" s="22">
        <v>7895633707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-8876</v>
      </c>
      <c r="D22" s="18"/>
      <c r="E22" s="19"/>
      <c r="F22" s="20"/>
      <c r="G22" s="20">
        <v>-740</v>
      </c>
      <c r="H22" s="20">
        <v>-740</v>
      </c>
      <c r="I22" s="20">
        <v>-758</v>
      </c>
      <c r="J22" s="20">
        <v>-2238</v>
      </c>
      <c r="K22" s="20">
        <v>-754</v>
      </c>
      <c r="L22" s="20">
        <v>-730</v>
      </c>
      <c r="M22" s="20">
        <v>-754</v>
      </c>
      <c r="N22" s="20">
        <v>-2238</v>
      </c>
      <c r="O22" s="20"/>
      <c r="P22" s="20"/>
      <c r="Q22" s="20"/>
      <c r="R22" s="20"/>
      <c r="S22" s="20"/>
      <c r="T22" s="20"/>
      <c r="U22" s="20"/>
      <c r="V22" s="20"/>
      <c r="W22" s="20">
        <v>-4476</v>
      </c>
      <c r="X22" s="20"/>
      <c r="Y22" s="20">
        <v>-4476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102418795</v>
      </c>
      <c r="D24" s="29">
        <f>SUM(D15:D23)</f>
        <v>0</v>
      </c>
      <c r="E24" s="36">
        <f t="shared" si="1"/>
        <v>7866158410</v>
      </c>
      <c r="F24" s="37">
        <f t="shared" si="1"/>
        <v>7895633707</v>
      </c>
      <c r="G24" s="37">
        <f t="shared" si="1"/>
        <v>-192659438</v>
      </c>
      <c r="H24" s="37">
        <f t="shared" si="1"/>
        <v>43740030</v>
      </c>
      <c r="I24" s="37">
        <f t="shared" si="1"/>
        <v>-10526087</v>
      </c>
      <c r="J24" s="37">
        <f t="shared" si="1"/>
        <v>-159445495</v>
      </c>
      <c r="K24" s="37">
        <f t="shared" si="1"/>
        <v>158962560</v>
      </c>
      <c r="L24" s="37">
        <f t="shared" si="1"/>
        <v>-8604093</v>
      </c>
      <c r="M24" s="37">
        <f t="shared" si="1"/>
        <v>-3928128</v>
      </c>
      <c r="N24" s="37">
        <f t="shared" si="1"/>
        <v>146430339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-13015156</v>
      </c>
      <c r="X24" s="37">
        <f t="shared" si="1"/>
        <v>7823821313</v>
      </c>
      <c r="Y24" s="37">
        <f t="shared" si="1"/>
        <v>-7836836469</v>
      </c>
      <c r="Z24" s="38">
        <f>+IF(X24&lt;&gt;0,+(Y24/X24)*100,0)</f>
        <v>-100.16635293010046</v>
      </c>
      <c r="AA24" s="39">
        <f>SUM(AA15:AA23)</f>
        <v>7895633707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16847507</v>
      </c>
      <c r="D25" s="29">
        <f>+D12+D24</f>
        <v>0</v>
      </c>
      <c r="E25" s="30">
        <f t="shared" si="2"/>
        <v>7628487890</v>
      </c>
      <c r="F25" s="31">
        <f t="shared" si="2"/>
        <v>5650730457</v>
      </c>
      <c r="G25" s="31">
        <f t="shared" si="2"/>
        <v>-165148412</v>
      </c>
      <c r="H25" s="31">
        <f t="shared" si="2"/>
        <v>-18097</v>
      </c>
      <c r="I25" s="31">
        <f t="shared" si="2"/>
        <v>28772084</v>
      </c>
      <c r="J25" s="31">
        <f t="shared" si="2"/>
        <v>-136394425</v>
      </c>
      <c r="K25" s="31">
        <f t="shared" si="2"/>
        <v>-10825380</v>
      </c>
      <c r="L25" s="31">
        <f t="shared" si="2"/>
        <v>-5297149</v>
      </c>
      <c r="M25" s="31">
        <f t="shared" si="2"/>
        <v>-134765843</v>
      </c>
      <c r="N25" s="31">
        <f t="shared" si="2"/>
        <v>-150888372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-287282797</v>
      </c>
      <c r="X25" s="31">
        <f t="shared" si="2"/>
        <v>5277480605</v>
      </c>
      <c r="Y25" s="31">
        <f t="shared" si="2"/>
        <v>-5564763402</v>
      </c>
      <c r="Z25" s="32">
        <f>+IF(X25&lt;&gt;0,+(Y25/X25)*100,0)</f>
        <v>-105.44355950314288</v>
      </c>
      <c r="AA25" s="33">
        <f>+AA12+AA24</f>
        <v>5650730457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-4845393</v>
      </c>
      <c r="D30" s="18"/>
      <c r="E30" s="19"/>
      <c r="F30" s="20"/>
      <c r="G30" s="20">
        <v>-958148</v>
      </c>
      <c r="H30" s="20">
        <v>10156654</v>
      </c>
      <c r="I30" s="20">
        <v>9829020</v>
      </c>
      <c r="J30" s="20">
        <v>19027526</v>
      </c>
      <c r="K30" s="20">
        <v>10156654</v>
      </c>
      <c r="L30" s="20">
        <v>9829020</v>
      </c>
      <c r="M30" s="20">
        <v>-38736820</v>
      </c>
      <c r="N30" s="20">
        <v>-18751146</v>
      </c>
      <c r="O30" s="20"/>
      <c r="P30" s="20"/>
      <c r="Q30" s="20"/>
      <c r="R30" s="20"/>
      <c r="S30" s="20"/>
      <c r="T30" s="20"/>
      <c r="U30" s="20"/>
      <c r="V30" s="20"/>
      <c r="W30" s="20">
        <v>276380</v>
      </c>
      <c r="X30" s="20"/>
      <c r="Y30" s="20">
        <v>276380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139998236</v>
      </c>
      <c r="D32" s="18"/>
      <c r="E32" s="19"/>
      <c r="F32" s="20"/>
      <c r="G32" s="20">
        <v>-311682532</v>
      </c>
      <c r="H32" s="20">
        <v>33535578</v>
      </c>
      <c r="I32" s="20">
        <v>-29436676</v>
      </c>
      <c r="J32" s="20">
        <v>-307583630</v>
      </c>
      <c r="K32" s="20">
        <v>134611977</v>
      </c>
      <c r="L32" s="20">
        <v>15903378</v>
      </c>
      <c r="M32" s="20">
        <v>-6125568</v>
      </c>
      <c r="N32" s="20">
        <v>144389787</v>
      </c>
      <c r="O32" s="20"/>
      <c r="P32" s="20"/>
      <c r="Q32" s="20"/>
      <c r="R32" s="20"/>
      <c r="S32" s="20"/>
      <c r="T32" s="20"/>
      <c r="U32" s="20"/>
      <c r="V32" s="20"/>
      <c r="W32" s="20">
        <v>-163193843</v>
      </c>
      <c r="X32" s="20"/>
      <c r="Y32" s="20">
        <v>-163193843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135152843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-312640680</v>
      </c>
      <c r="H34" s="31">
        <f t="shared" si="3"/>
        <v>43692232</v>
      </c>
      <c r="I34" s="31">
        <f t="shared" si="3"/>
        <v>-19607656</v>
      </c>
      <c r="J34" s="31">
        <f t="shared" si="3"/>
        <v>-288556104</v>
      </c>
      <c r="K34" s="31">
        <f t="shared" si="3"/>
        <v>144768631</v>
      </c>
      <c r="L34" s="31">
        <f t="shared" si="3"/>
        <v>25732398</v>
      </c>
      <c r="M34" s="31">
        <f t="shared" si="3"/>
        <v>-44862388</v>
      </c>
      <c r="N34" s="31">
        <f t="shared" si="3"/>
        <v>125638641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-162917463</v>
      </c>
      <c r="X34" s="31">
        <f t="shared" si="3"/>
        <v>0</v>
      </c>
      <c r="Y34" s="31">
        <f t="shared" si="3"/>
        <v>-162917463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109613602</v>
      </c>
      <c r="D37" s="18"/>
      <c r="E37" s="19"/>
      <c r="F37" s="20"/>
      <c r="G37" s="20">
        <v>-5516049</v>
      </c>
      <c r="H37" s="20"/>
      <c r="I37" s="20"/>
      <c r="J37" s="20">
        <v>-5516049</v>
      </c>
      <c r="K37" s="20"/>
      <c r="L37" s="20"/>
      <c r="M37" s="20">
        <v>-42560412</v>
      </c>
      <c r="N37" s="20">
        <v>-42560412</v>
      </c>
      <c r="O37" s="20"/>
      <c r="P37" s="20"/>
      <c r="Q37" s="20"/>
      <c r="R37" s="20"/>
      <c r="S37" s="20"/>
      <c r="T37" s="20"/>
      <c r="U37" s="20"/>
      <c r="V37" s="20"/>
      <c r="W37" s="20">
        <v>-48076461</v>
      </c>
      <c r="X37" s="20"/>
      <c r="Y37" s="20">
        <v>-48076461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109613602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-5516049</v>
      </c>
      <c r="H39" s="37">
        <f t="shared" si="4"/>
        <v>0</v>
      </c>
      <c r="I39" s="37">
        <f t="shared" si="4"/>
        <v>0</v>
      </c>
      <c r="J39" s="37">
        <f t="shared" si="4"/>
        <v>-5516049</v>
      </c>
      <c r="K39" s="37">
        <f t="shared" si="4"/>
        <v>0</v>
      </c>
      <c r="L39" s="37">
        <f t="shared" si="4"/>
        <v>0</v>
      </c>
      <c r="M39" s="37">
        <f t="shared" si="4"/>
        <v>-42560412</v>
      </c>
      <c r="N39" s="37">
        <f t="shared" si="4"/>
        <v>-42560412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-48076461</v>
      </c>
      <c r="X39" s="37">
        <f t="shared" si="4"/>
        <v>0</v>
      </c>
      <c r="Y39" s="37">
        <f t="shared" si="4"/>
        <v>-48076461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244766445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-318156729</v>
      </c>
      <c r="H40" s="31">
        <f t="shared" si="5"/>
        <v>43692232</v>
      </c>
      <c r="I40" s="31">
        <f t="shared" si="5"/>
        <v>-19607656</v>
      </c>
      <c r="J40" s="31">
        <f t="shared" si="5"/>
        <v>-294072153</v>
      </c>
      <c r="K40" s="31">
        <f t="shared" si="5"/>
        <v>144768631</v>
      </c>
      <c r="L40" s="31">
        <f t="shared" si="5"/>
        <v>25732398</v>
      </c>
      <c r="M40" s="31">
        <f t="shared" si="5"/>
        <v>-87422800</v>
      </c>
      <c r="N40" s="31">
        <f t="shared" si="5"/>
        <v>83078229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-210993924</v>
      </c>
      <c r="X40" s="31">
        <f t="shared" si="5"/>
        <v>0</v>
      </c>
      <c r="Y40" s="31">
        <f t="shared" si="5"/>
        <v>-210993924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-227918938</v>
      </c>
      <c r="D42" s="43">
        <f>+D25-D40</f>
        <v>0</v>
      </c>
      <c r="E42" s="44">
        <f t="shared" si="6"/>
        <v>7628487890</v>
      </c>
      <c r="F42" s="45">
        <f t="shared" si="6"/>
        <v>5650730457</v>
      </c>
      <c r="G42" s="45">
        <f t="shared" si="6"/>
        <v>153008317</v>
      </c>
      <c r="H42" s="45">
        <f t="shared" si="6"/>
        <v>-43710329</v>
      </c>
      <c r="I42" s="45">
        <f t="shared" si="6"/>
        <v>48379740</v>
      </c>
      <c r="J42" s="45">
        <f t="shared" si="6"/>
        <v>157677728</v>
      </c>
      <c r="K42" s="45">
        <f t="shared" si="6"/>
        <v>-155594011</v>
      </c>
      <c r="L42" s="45">
        <f t="shared" si="6"/>
        <v>-31029547</v>
      </c>
      <c r="M42" s="45">
        <f t="shared" si="6"/>
        <v>-47343043</v>
      </c>
      <c r="N42" s="45">
        <f t="shared" si="6"/>
        <v>-233966601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-76288873</v>
      </c>
      <c r="X42" s="45">
        <f t="shared" si="6"/>
        <v>5277480605</v>
      </c>
      <c r="Y42" s="45">
        <f t="shared" si="6"/>
        <v>-5353769478</v>
      </c>
      <c r="Z42" s="46">
        <f>+IF(X42&lt;&gt;0,+(Y42/X42)*100,0)</f>
        <v>-101.44555477717383</v>
      </c>
      <c r="AA42" s="47">
        <f>+AA25-AA40</f>
        <v>5650730457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-210302135</v>
      </c>
      <c r="D45" s="18"/>
      <c r="E45" s="19">
        <v>-2343824110</v>
      </c>
      <c r="F45" s="20">
        <v>532618730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394381862</v>
      </c>
      <c r="Y45" s="20">
        <v>-394381862</v>
      </c>
      <c r="Z45" s="48">
        <v>-100</v>
      </c>
      <c r="AA45" s="22">
        <v>532618730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-210302135</v>
      </c>
      <c r="D48" s="51">
        <f>SUM(D45:D47)</f>
        <v>0</v>
      </c>
      <c r="E48" s="52">
        <f t="shared" si="7"/>
        <v>-2343824110</v>
      </c>
      <c r="F48" s="53">
        <f t="shared" si="7"/>
        <v>532618730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394381862</v>
      </c>
      <c r="Y48" s="53">
        <f t="shared" si="7"/>
        <v>-394381862</v>
      </c>
      <c r="Z48" s="54">
        <f>+IF(X48&lt;&gt;0,+(Y48/X48)*100,0)</f>
        <v>-100</v>
      </c>
      <c r="AA48" s="55">
        <f>SUM(AA45:AA47)</f>
        <v>532618730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82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532110080</v>
      </c>
      <c r="D8" s="18"/>
      <c r="E8" s="19"/>
      <c r="F8" s="20"/>
      <c r="G8" s="20">
        <v>387411580</v>
      </c>
      <c r="H8" s="20">
        <v>125812290</v>
      </c>
      <c r="I8" s="20">
        <v>8088713</v>
      </c>
      <c r="J8" s="20">
        <v>521312583</v>
      </c>
      <c r="K8" s="20">
        <v>-4864082</v>
      </c>
      <c r="L8" s="20">
        <v>57480996</v>
      </c>
      <c r="M8" s="20">
        <v>28027291</v>
      </c>
      <c r="N8" s="20">
        <v>80644205</v>
      </c>
      <c r="O8" s="20"/>
      <c r="P8" s="20"/>
      <c r="Q8" s="20"/>
      <c r="R8" s="20"/>
      <c r="S8" s="20"/>
      <c r="T8" s="20"/>
      <c r="U8" s="20"/>
      <c r="V8" s="20"/>
      <c r="W8" s="20">
        <v>601956788</v>
      </c>
      <c r="X8" s="20"/>
      <c r="Y8" s="20">
        <v>601956788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63301131</v>
      </c>
      <c r="D9" s="18"/>
      <c r="E9" s="19"/>
      <c r="F9" s="20"/>
      <c r="G9" s="20">
        <v>35515044</v>
      </c>
      <c r="H9" s="20">
        <v>-116362</v>
      </c>
      <c r="I9" s="20">
        <v>111699</v>
      </c>
      <c r="J9" s="20">
        <v>35510381</v>
      </c>
      <c r="K9" s="20">
        <v>-155830</v>
      </c>
      <c r="L9" s="20">
        <v>-394996</v>
      </c>
      <c r="M9" s="20">
        <v>-142247</v>
      </c>
      <c r="N9" s="20">
        <v>-693073</v>
      </c>
      <c r="O9" s="20"/>
      <c r="P9" s="20"/>
      <c r="Q9" s="20"/>
      <c r="R9" s="20"/>
      <c r="S9" s="20"/>
      <c r="T9" s="20"/>
      <c r="U9" s="20"/>
      <c r="V9" s="20"/>
      <c r="W9" s="20">
        <v>34817308</v>
      </c>
      <c r="X9" s="20"/>
      <c r="Y9" s="20">
        <v>34817308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595411211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422926624</v>
      </c>
      <c r="H12" s="31">
        <f t="shared" si="0"/>
        <v>125695928</v>
      </c>
      <c r="I12" s="31">
        <f t="shared" si="0"/>
        <v>8200412</v>
      </c>
      <c r="J12" s="31">
        <f t="shared" si="0"/>
        <v>556822964</v>
      </c>
      <c r="K12" s="31">
        <f t="shared" si="0"/>
        <v>-5019912</v>
      </c>
      <c r="L12" s="31">
        <f t="shared" si="0"/>
        <v>57086000</v>
      </c>
      <c r="M12" s="31">
        <f t="shared" si="0"/>
        <v>27885044</v>
      </c>
      <c r="N12" s="31">
        <f t="shared" si="0"/>
        <v>79951132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636774096</v>
      </c>
      <c r="X12" s="31">
        <f t="shared" si="0"/>
        <v>0</v>
      </c>
      <c r="Y12" s="31">
        <f t="shared" si="0"/>
        <v>636774096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5211186296</v>
      </c>
      <c r="D19" s="18"/>
      <c r="E19" s="19">
        <v>1170094632</v>
      </c>
      <c r="F19" s="20">
        <v>1232135670</v>
      </c>
      <c r="G19" s="20">
        <v>5203323793</v>
      </c>
      <c r="H19" s="20">
        <v>16343501</v>
      </c>
      <c r="I19" s="20">
        <v>74608954</v>
      </c>
      <c r="J19" s="20">
        <v>5294276248</v>
      </c>
      <c r="K19" s="20">
        <v>58218376</v>
      </c>
      <c r="L19" s="20">
        <v>60928311</v>
      </c>
      <c r="M19" s="20">
        <v>71066824</v>
      </c>
      <c r="N19" s="20">
        <v>190213511</v>
      </c>
      <c r="O19" s="20"/>
      <c r="P19" s="20"/>
      <c r="Q19" s="20"/>
      <c r="R19" s="20"/>
      <c r="S19" s="20"/>
      <c r="T19" s="20"/>
      <c r="U19" s="20"/>
      <c r="V19" s="20"/>
      <c r="W19" s="20">
        <v>5484489759</v>
      </c>
      <c r="X19" s="20">
        <v>315556122</v>
      </c>
      <c r="Y19" s="20">
        <v>5168933637</v>
      </c>
      <c r="Z19" s="21">
        <v>1638.0394093574264</v>
      </c>
      <c r="AA19" s="22">
        <v>1232135670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765776</v>
      </c>
      <c r="D22" s="18"/>
      <c r="E22" s="19">
        <v>-149017</v>
      </c>
      <c r="F22" s="20">
        <v>-149017</v>
      </c>
      <c r="G22" s="20">
        <v>747949</v>
      </c>
      <c r="H22" s="20">
        <v>-8195</v>
      </c>
      <c r="I22" s="20">
        <v>-18037</v>
      </c>
      <c r="J22" s="20">
        <v>721717</v>
      </c>
      <c r="K22" s="20">
        <v>-18037</v>
      </c>
      <c r="L22" s="20">
        <v>-18037</v>
      </c>
      <c r="M22" s="20">
        <v>-18037</v>
      </c>
      <c r="N22" s="20">
        <v>-54111</v>
      </c>
      <c r="O22" s="20"/>
      <c r="P22" s="20"/>
      <c r="Q22" s="20"/>
      <c r="R22" s="20"/>
      <c r="S22" s="20"/>
      <c r="T22" s="20"/>
      <c r="U22" s="20"/>
      <c r="V22" s="20"/>
      <c r="W22" s="20">
        <v>667606</v>
      </c>
      <c r="X22" s="20">
        <v>-74508</v>
      </c>
      <c r="Y22" s="20">
        <v>742114</v>
      </c>
      <c r="Z22" s="21">
        <v>-996.01921941268051</v>
      </c>
      <c r="AA22" s="22">
        <v>-149017</v>
      </c>
    </row>
    <row r="23" spans="1:27" ht="13.5" x14ac:dyDescent="0.25">
      <c r="A23" s="23" t="s">
        <v>50</v>
      </c>
      <c r="B23" s="17" t="s">
        <v>32</v>
      </c>
      <c r="C23" s="18">
        <v>7513</v>
      </c>
      <c r="D23" s="18"/>
      <c r="E23" s="19"/>
      <c r="F23" s="20"/>
      <c r="G23" s="24">
        <v>7513</v>
      </c>
      <c r="H23" s="24"/>
      <c r="I23" s="24"/>
      <c r="J23" s="20">
        <v>7513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7513</v>
      </c>
      <c r="X23" s="20"/>
      <c r="Y23" s="24">
        <v>7513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5211959585</v>
      </c>
      <c r="D24" s="29">
        <f>SUM(D15:D23)</f>
        <v>0</v>
      </c>
      <c r="E24" s="36">
        <f t="shared" si="1"/>
        <v>1169945615</v>
      </c>
      <c r="F24" s="37">
        <f t="shared" si="1"/>
        <v>1231986653</v>
      </c>
      <c r="G24" s="37">
        <f t="shared" si="1"/>
        <v>5204079255</v>
      </c>
      <c r="H24" s="37">
        <f t="shared" si="1"/>
        <v>16335306</v>
      </c>
      <c r="I24" s="37">
        <f t="shared" si="1"/>
        <v>74590917</v>
      </c>
      <c r="J24" s="37">
        <f t="shared" si="1"/>
        <v>5295005478</v>
      </c>
      <c r="K24" s="37">
        <f t="shared" si="1"/>
        <v>58200339</v>
      </c>
      <c r="L24" s="37">
        <f t="shared" si="1"/>
        <v>60910274</v>
      </c>
      <c r="M24" s="37">
        <f t="shared" si="1"/>
        <v>71048787</v>
      </c>
      <c r="N24" s="37">
        <f t="shared" si="1"/>
        <v>190159400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5485164878</v>
      </c>
      <c r="X24" s="37">
        <f t="shared" si="1"/>
        <v>315481614</v>
      </c>
      <c r="Y24" s="37">
        <f t="shared" si="1"/>
        <v>5169683264</v>
      </c>
      <c r="Z24" s="38">
        <f>+IF(X24&lt;&gt;0,+(Y24/X24)*100,0)</f>
        <v>1638.6638823269113</v>
      </c>
      <c r="AA24" s="39">
        <f>SUM(AA15:AA23)</f>
        <v>1231986653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5807370796</v>
      </c>
      <c r="D25" s="29">
        <f>+D12+D24</f>
        <v>0</v>
      </c>
      <c r="E25" s="30">
        <f t="shared" si="2"/>
        <v>1169945615</v>
      </c>
      <c r="F25" s="31">
        <f t="shared" si="2"/>
        <v>1231986653</v>
      </c>
      <c r="G25" s="31">
        <f t="shared" si="2"/>
        <v>5627005879</v>
      </c>
      <c r="H25" s="31">
        <f t="shared" si="2"/>
        <v>142031234</v>
      </c>
      <c r="I25" s="31">
        <f t="shared" si="2"/>
        <v>82791329</v>
      </c>
      <c r="J25" s="31">
        <f t="shared" si="2"/>
        <v>5851828442</v>
      </c>
      <c r="K25" s="31">
        <f t="shared" si="2"/>
        <v>53180427</v>
      </c>
      <c r="L25" s="31">
        <f t="shared" si="2"/>
        <v>117996274</v>
      </c>
      <c r="M25" s="31">
        <f t="shared" si="2"/>
        <v>98933831</v>
      </c>
      <c r="N25" s="31">
        <f t="shared" si="2"/>
        <v>270110532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6121938974</v>
      </c>
      <c r="X25" s="31">
        <f t="shared" si="2"/>
        <v>315481614</v>
      </c>
      <c r="Y25" s="31">
        <f t="shared" si="2"/>
        <v>5806457360</v>
      </c>
      <c r="Z25" s="32">
        <f>+IF(X25&lt;&gt;0,+(Y25/X25)*100,0)</f>
        <v>1840.5057861787152</v>
      </c>
      <c r="AA25" s="33">
        <f>+AA12+AA24</f>
        <v>1231986653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6290607</v>
      </c>
      <c r="D31" s="18"/>
      <c r="E31" s="19"/>
      <c r="F31" s="20"/>
      <c r="G31" s="20">
        <v>6350788</v>
      </c>
      <c r="H31" s="20">
        <v>410883</v>
      </c>
      <c r="I31" s="20">
        <v>-100502</v>
      </c>
      <c r="J31" s="20">
        <v>6661169</v>
      </c>
      <c r="K31" s="20">
        <v>157653</v>
      </c>
      <c r="L31" s="20">
        <v>-339515</v>
      </c>
      <c r="M31" s="20">
        <v>106680</v>
      </c>
      <c r="N31" s="20">
        <v>-75182</v>
      </c>
      <c r="O31" s="20"/>
      <c r="P31" s="20"/>
      <c r="Q31" s="20"/>
      <c r="R31" s="20"/>
      <c r="S31" s="20"/>
      <c r="T31" s="20"/>
      <c r="U31" s="20"/>
      <c r="V31" s="20"/>
      <c r="W31" s="20">
        <v>6585987</v>
      </c>
      <c r="X31" s="20"/>
      <c r="Y31" s="20">
        <v>6585987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4592427863</v>
      </c>
      <c r="D32" s="18"/>
      <c r="E32" s="19"/>
      <c r="F32" s="20"/>
      <c r="G32" s="20">
        <v>4392190226</v>
      </c>
      <c r="H32" s="20">
        <v>198487737</v>
      </c>
      <c r="I32" s="20">
        <v>125019568</v>
      </c>
      <c r="J32" s="20">
        <v>4715697531</v>
      </c>
      <c r="K32" s="20">
        <v>117133081</v>
      </c>
      <c r="L32" s="20">
        <v>218633219</v>
      </c>
      <c r="M32" s="20">
        <v>157413865</v>
      </c>
      <c r="N32" s="20">
        <v>493180165</v>
      </c>
      <c r="O32" s="20"/>
      <c r="P32" s="20"/>
      <c r="Q32" s="20"/>
      <c r="R32" s="20"/>
      <c r="S32" s="20"/>
      <c r="T32" s="20"/>
      <c r="U32" s="20"/>
      <c r="V32" s="20"/>
      <c r="W32" s="20">
        <v>5208877696</v>
      </c>
      <c r="X32" s="20"/>
      <c r="Y32" s="20">
        <v>5208877696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51212974</v>
      </c>
      <c r="D33" s="18"/>
      <c r="E33" s="19"/>
      <c r="F33" s="20"/>
      <c r="G33" s="20">
        <v>51212971</v>
      </c>
      <c r="H33" s="20"/>
      <c r="I33" s="20"/>
      <c r="J33" s="20">
        <v>51212971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51212971</v>
      </c>
      <c r="X33" s="20"/>
      <c r="Y33" s="20">
        <v>51212971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4649931444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4449753985</v>
      </c>
      <c r="H34" s="31">
        <f t="shared" si="3"/>
        <v>198898620</v>
      </c>
      <c r="I34" s="31">
        <f t="shared" si="3"/>
        <v>124919066</v>
      </c>
      <c r="J34" s="31">
        <f t="shared" si="3"/>
        <v>4773571671</v>
      </c>
      <c r="K34" s="31">
        <f t="shared" si="3"/>
        <v>117290734</v>
      </c>
      <c r="L34" s="31">
        <f t="shared" si="3"/>
        <v>218293704</v>
      </c>
      <c r="M34" s="31">
        <f t="shared" si="3"/>
        <v>157520545</v>
      </c>
      <c r="N34" s="31">
        <f t="shared" si="3"/>
        <v>493104983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5266676654</v>
      </c>
      <c r="X34" s="31">
        <f t="shared" si="3"/>
        <v>0</v>
      </c>
      <c r="Y34" s="31">
        <f t="shared" si="3"/>
        <v>5266676654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141566717</v>
      </c>
      <c r="D38" s="18"/>
      <c r="E38" s="19"/>
      <c r="F38" s="20"/>
      <c r="G38" s="20">
        <v>141566719</v>
      </c>
      <c r="H38" s="20"/>
      <c r="I38" s="20"/>
      <c r="J38" s="20">
        <v>141566719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141566719</v>
      </c>
      <c r="X38" s="20"/>
      <c r="Y38" s="20">
        <v>141566719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141566717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141566719</v>
      </c>
      <c r="H39" s="37">
        <f t="shared" si="4"/>
        <v>0</v>
      </c>
      <c r="I39" s="37">
        <f t="shared" si="4"/>
        <v>0</v>
      </c>
      <c r="J39" s="37">
        <f t="shared" si="4"/>
        <v>141566719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141566719</v>
      </c>
      <c r="X39" s="37">
        <f t="shared" si="4"/>
        <v>0</v>
      </c>
      <c r="Y39" s="37">
        <f t="shared" si="4"/>
        <v>141566719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4791498161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4591320704</v>
      </c>
      <c r="H40" s="31">
        <f t="shared" si="5"/>
        <v>198898620</v>
      </c>
      <c r="I40" s="31">
        <f t="shared" si="5"/>
        <v>124919066</v>
      </c>
      <c r="J40" s="31">
        <f t="shared" si="5"/>
        <v>4915138390</v>
      </c>
      <c r="K40" s="31">
        <f t="shared" si="5"/>
        <v>117290734</v>
      </c>
      <c r="L40" s="31">
        <f t="shared" si="5"/>
        <v>218293704</v>
      </c>
      <c r="M40" s="31">
        <f t="shared" si="5"/>
        <v>157520545</v>
      </c>
      <c r="N40" s="31">
        <f t="shared" si="5"/>
        <v>493104983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5408243373</v>
      </c>
      <c r="X40" s="31">
        <f t="shared" si="5"/>
        <v>0</v>
      </c>
      <c r="Y40" s="31">
        <f t="shared" si="5"/>
        <v>5408243373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1015872635</v>
      </c>
      <c r="D42" s="43">
        <f>+D25-D40</f>
        <v>0</v>
      </c>
      <c r="E42" s="44">
        <f t="shared" si="6"/>
        <v>1169945615</v>
      </c>
      <c r="F42" s="45">
        <f t="shared" si="6"/>
        <v>1231986653</v>
      </c>
      <c r="G42" s="45">
        <f t="shared" si="6"/>
        <v>1035685175</v>
      </c>
      <c r="H42" s="45">
        <f t="shared" si="6"/>
        <v>-56867386</v>
      </c>
      <c r="I42" s="45">
        <f t="shared" si="6"/>
        <v>-42127737</v>
      </c>
      <c r="J42" s="45">
        <f t="shared" si="6"/>
        <v>936690052</v>
      </c>
      <c r="K42" s="45">
        <f t="shared" si="6"/>
        <v>-64110307</v>
      </c>
      <c r="L42" s="45">
        <f t="shared" si="6"/>
        <v>-100297430</v>
      </c>
      <c r="M42" s="45">
        <f t="shared" si="6"/>
        <v>-58586714</v>
      </c>
      <c r="N42" s="45">
        <f t="shared" si="6"/>
        <v>-222994451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713695601</v>
      </c>
      <c r="X42" s="45">
        <f t="shared" si="6"/>
        <v>315481614</v>
      </c>
      <c r="Y42" s="45">
        <f t="shared" si="6"/>
        <v>398213987</v>
      </c>
      <c r="Z42" s="46">
        <f>+IF(X42&lt;&gt;0,+(Y42/X42)*100,0)</f>
        <v>126.22415041911128</v>
      </c>
      <c r="AA42" s="47">
        <f>+AA25-AA40</f>
        <v>1231986653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1045913672</v>
      </c>
      <c r="D45" s="18"/>
      <c r="E45" s="19">
        <v>44112059</v>
      </c>
      <c r="F45" s="20">
        <v>44112059</v>
      </c>
      <c r="G45" s="20">
        <v>455783904</v>
      </c>
      <c r="H45" s="20">
        <v>-2306290</v>
      </c>
      <c r="I45" s="20">
        <v>-546890</v>
      </c>
      <c r="J45" s="20">
        <v>452930724</v>
      </c>
      <c r="K45" s="20">
        <v>-1246793</v>
      </c>
      <c r="L45" s="20">
        <v>-2918239</v>
      </c>
      <c r="M45" s="20">
        <v>-2530458</v>
      </c>
      <c r="N45" s="20">
        <v>-6695490</v>
      </c>
      <c r="O45" s="20"/>
      <c r="P45" s="20"/>
      <c r="Q45" s="20"/>
      <c r="R45" s="20"/>
      <c r="S45" s="20"/>
      <c r="T45" s="20"/>
      <c r="U45" s="20"/>
      <c r="V45" s="20"/>
      <c r="W45" s="20">
        <v>446235234</v>
      </c>
      <c r="X45" s="20">
        <v>40467642</v>
      </c>
      <c r="Y45" s="20">
        <v>405767592</v>
      </c>
      <c r="Z45" s="48">
        <v>1002.6964061805232</v>
      </c>
      <c r="AA45" s="22">
        <v>44112059</v>
      </c>
    </row>
    <row r="46" spans="1:27" ht="13.5" x14ac:dyDescent="0.25">
      <c r="A46" s="23" t="s">
        <v>69</v>
      </c>
      <c r="B46" s="17" t="s">
        <v>32</v>
      </c>
      <c r="C46" s="18">
        <v>60666020</v>
      </c>
      <c r="D46" s="18"/>
      <c r="E46" s="19"/>
      <c r="F46" s="20"/>
      <c r="G46" s="20">
        <v>61581215</v>
      </c>
      <c r="H46" s="20">
        <v>1630973</v>
      </c>
      <c r="I46" s="20">
        <v>533319</v>
      </c>
      <c r="J46" s="20">
        <v>63745507</v>
      </c>
      <c r="K46" s="20">
        <v>1233221</v>
      </c>
      <c r="L46" s="20">
        <v>2904668</v>
      </c>
      <c r="M46" s="20">
        <v>2516887</v>
      </c>
      <c r="N46" s="20">
        <v>6654776</v>
      </c>
      <c r="O46" s="20"/>
      <c r="P46" s="20"/>
      <c r="Q46" s="20"/>
      <c r="R46" s="20"/>
      <c r="S46" s="20"/>
      <c r="T46" s="20"/>
      <c r="U46" s="20"/>
      <c r="V46" s="20"/>
      <c r="W46" s="20">
        <v>70400283</v>
      </c>
      <c r="X46" s="20"/>
      <c r="Y46" s="20">
        <v>70400283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1106579692</v>
      </c>
      <c r="D48" s="51">
        <f>SUM(D45:D47)</f>
        <v>0</v>
      </c>
      <c r="E48" s="52">
        <f t="shared" si="7"/>
        <v>44112059</v>
      </c>
      <c r="F48" s="53">
        <f t="shared" si="7"/>
        <v>44112059</v>
      </c>
      <c r="G48" s="53">
        <f t="shared" si="7"/>
        <v>517365119</v>
      </c>
      <c r="H48" s="53">
        <f t="shared" si="7"/>
        <v>-675317</v>
      </c>
      <c r="I48" s="53">
        <f t="shared" si="7"/>
        <v>-13571</v>
      </c>
      <c r="J48" s="53">
        <f t="shared" si="7"/>
        <v>516676231</v>
      </c>
      <c r="K48" s="53">
        <f t="shared" si="7"/>
        <v>-13572</v>
      </c>
      <c r="L48" s="53">
        <f t="shared" si="7"/>
        <v>-13571</v>
      </c>
      <c r="M48" s="53">
        <f t="shared" si="7"/>
        <v>-13571</v>
      </c>
      <c r="N48" s="53">
        <f t="shared" si="7"/>
        <v>-40714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516635517</v>
      </c>
      <c r="X48" s="53">
        <f t="shared" si="7"/>
        <v>40467642</v>
      </c>
      <c r="Y48" s="53">
        <f t="shared" si="7"/>
        <v>476167875</v>
      </c>
      <c r="Z48" s="54">
        <f>+IF(X48&lt;&gt;0,+(Y48/X48)*100,0)</f>
        <v>1176.6632585115783</v>
      </c>
      <c r="AA48" s="55">
        <f>SUM(AA45:AA47)</f>
        <v>44112059</v>
      </c>
    </row>
    <row r="49" spans="1:27" ht="13.5" x14ac:dyDescent="0.25">
      <c r="A49" s="56" t="s">
        <v>79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80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81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BEC72F3-091C-472C-AD4B-AC90FFFBAB1D}"/>
</file>

<file path=customXml/itemProps2.xml><?xml version="1.0" encoding="utf-8"?>
<ds:datastoreItem xmlns:ds="http://schemas.openxmlformats.org/officeDocument/2006/customXml" ds:itemID="{E21502E5-3DA4-443E-8F2B-527998F84C7B}"/>
</file>

<file path=customXml/itemProps3.xml><?xml version="1.0" encoding="utf-8"?>
<ds:datastoreItem xmlns:ds="http://schemas.openxmlformats.org/officeDocument/2006/customXml" ds:itemID="{9DB842D7-7C29-461A-A48B-E836B82075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2022-03-10T11:38:51Z</dcterms:created>
  <dcterms:modified xsi:type="dcterms:W3CDTF">2022-03-10T11:39:24Z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